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5F8B30B2-0B48-4796-8288-4AC6F7B37703}" xr6:coauthVersionLast="45" xr6:coauthVersionMax="45" xr10:uidLastSave="{00000000-0000-0000-0000-000000000000}"/>
  <bookViews>
    <workbookView xWindow="-120" yWindow="-120" windowWidth="29040" windowHeight="15840" xr2:uid="{EE6B2AB1-8B27-4918-B9AA-1FA4525BFFE6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2" l="1"/>
  <c r="D24" i="2"/>
  <c r="D23" i="2"/>
  <c r="D22" i="2"/>
  <c r="D20" i="2"/>
  <c r="D19" i="2"/>
  <c r="D18" i="2"/>
  <c r="D16" i="2"/>
  <c r="D15" i="2"/>
  <c r="D14" i="2"/>
  <c r="D12" i="2"/>
  <c r="A4" i="2"/>
  <c r="J85" i="1"/>
  <c r="I85" i="1"/>
  <c r="J84" i="1"/>
  <c r="I84" i="1"/>
  <c r="J83" i="1"/>
  <c r="I83" i="1"/>
  <c r="J82" i="1"/>
  <c r="I82" i="1"/>
  <c r="J81" i="1"/>
  <c r="I81" i="1"/>
  <c r="J80" i="1"/>
  <c r="I80" i="1"/>
  <c r="J75" i="1"/>
  <c r="I75" i="1"/>
  <c r="J70" i="1"/>
  <c r="I70" i="1"/>
  <c r="J65" i="1"/>
  <c r="I65" i="1"/>
  <c r="J60" i="1"/>
  <c r="I60" i="1"/>
  <c r="J55" i="1"/>
  <c r="I55" i="1"/>
  <c r="J54" i="1"/>
  <c r="I54" i="1"/>
  <c r="J53" i="1"/>
  <c r="I53" i="1"/>
  <c r="J52" i="1"/>
  <c r="I52" i="1"/>
  <c r="J51" i="1"/>
  <c r="J50" i="1" s="1"/>
  <c r="I51" i="1"/>
  <c r="I50" i="1"/>
  <c r="J45" i="1"/>
  <c r="I45" i="1"/>
  <c r="J44" i="1"/>
  <c r="I44" i="1"/>
  <c r="J43" i="1"/>
  <c r="I43" i="1"/>
  <c r="J42" i="1"/>
  <c r="I42" i="1"/>
  <c r="J41" i="1"/>
  <c r="I41" i="1"/>
  <c r="J40" i="1"/>
  <c r="I40" i="1"/>
  <c r="J35" i="1"/>
  <c r="I35" i="1"/>
  <c r="J30" i="1"/>
  <c r="I30" i="1"/>
  <c r="J29" i="1"/>
  <c r="I29" i="1"/>
  <c r="J28" i="1"/>
  <c r="I28" i="1"/>
  <c r="J27" i="1"/>
  <c r="I27" i="1"/>
  <c r="J26" i="1"/>
  <c r="J25" i="1" s="1"/>
  <c r="I26" i="1"/>
  <c r="I25" i="1"/>
  <c r="J19" i="1"/>
  <c r="I19" i="1"/>
  <c r="J18" i="1"/>
  <c r="I18" i="1"/>
  <c r="J17" i="1"/>
  <c r="I17" i="1"/>
  <c r="J16" i="1"/>
  <c r="I16" i="1"/>
  <c r="J15" i="1"/>
  <c r="I15" i="1"/>
</calcChain>
</file>

<file path=xl/sharedStrings.xml><?xml version="1.0" encoding="utf-8"?>
<sst xmlns="http://schemas.openxmlformats.org/spreadsheetml/2006/main" count="158" uniqueCount="72">
  <si>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</si>
  <si>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</si>
  <si>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</si>
  <si>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</si>
  <si>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</si>
  <si>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"Комплексное развитие сельских территорий в  Первомайском районе" на 2020 - 2024 годы с прогнозом на 2025 и 2026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</si>
  <si>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</si>
  <si>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</si>
  <si>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</si>
  <si>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</si>
  <si>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</si>
  <si>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</si>
  <si>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</si>
  <si>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</si>
  <si>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</si>
  <si>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</si>
  <si>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</si>
  <si>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</si>
  <si>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</si>
  <si>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</si>
  <si>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</si>
  <si>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</si>
  <si>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</si>
  <si>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</si>
  <si>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</si>
  <si>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</si>
  <si>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</si>
  <si>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</si>
  <si>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</si>
  <si>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</si>
  <si>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</si>
  <si>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</si>
  <si>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Основное мероприятие 1.
Развитие жилищного строительства на сельских территориях и повышение уровня благоустройства домовладений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</si>
  <si>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Улучшение жилищных условий граждан Российской Федерации, проживающих на сельских территориях</t>
    </r>
  </si>
  <si>
    <r>
      <t xml:space="preserve">Мероприятие 1.2.
</t>
    </r>
    <r>
      <rPr>
        <sz val="8"/>
        <color theme="1"/>
        <rFont val="Times New Roman"/>
        <family val="1"/>
        <charset val="204"/>
      </rPr>
      <t>Мероприятие 3. 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  </r>
  </si>
  <si>
    <t>Основное мероприятие 2. 
Развитие газификации в Первомайском районе Томской области</t>
  </si>
  <si>
    <r>
      <t xml:space="preserve">Мероприятие 2. 
</t>
    </r>
    <r>
      <rPr>
        <sz val="8"/>
        <rFont val="Times New Roman"/>
        <family val="1"/>
        <charset val="204"/>
      </rPr>
      <t>Сеть газопотребления мкр.Зелёный с. Первомайское Первомайского района Томской области</t>
    </r>
  </si>
  <si>
    <t>Основное мероприятие 3. Современный облик сельских территорий</t>
  </si>
  <si>
    <r>
      <t xml:space="preserve">Мероприятие 1.
</t>
    </r>
    <r>
      <rPr>
        <sz val="8"/>
        <rFont val="Times New Roman"/>
        <family val="1"/>
        <charset val="204"/>
      </rPr>
      <t>Строительство блочно-модульной котельной в п. Улу-Юл, Первомайского района, Томской области. (п. Улу-Юл, ул. Комарова, 32А)</t>
    </r>
  </si>
  <si>
    <r>
      <t xml:space="preserve">Мероприятие 2.
</t>
    </r>
    <r>
      <rPr>
        <sz val="8"/>
        <rFont val="Times New Roman"/>
        <family val="1"/>
        <charset val="204"/>
      </rPr>
      <t>Капитальный ремонт здания МБОУ "Ореховская СОШ", расположенная по адресу: Томская область, Первомайский район, п. Орехово, ул. Ленина, 2</t>
    </r>
  </si>
  <si>
    <r>
      <t xml:space="preserve">Мероприятие 3.
</t>
    </r>
    <r>
      <rPr>
        <sz val="8"/>
        <rFont val="Times New Roman"/>
        <family val="1"/>
        <charset val="204"/>
      </rPr>
      <t>Капитальный ремонт кровли МБОУ "Ореховская СОШ" по адресу: Томская область, Первомайский р-н, п. Орехово, ул. Ленина, 2</t>
    </r>
  </si>
  <si>
    <r>
      <t xml:space="preserve">Мероприятие 4.
</t>
    </r>
    <r>
      <rPr>
        <sz val="8"/>
        <rFont val="Times New Roman"/>
        <family val="1"/>
        <charset val="204"/>
      </rPr>
      <t>Обеспечение средствами обучения и воспитания, столовым оборудованием муниципальных общеобразовательных организаций</t>
    </r>
  </si>
  <si>
    <r>
      <t xml:space="preserve">Мероприятие 5.
</t>
    </r>
    <r>
      <rPr>
        <sz val="8"/>
        <rFont val="Times New Roman"/>
        <family val="1"/>
        <charset val="204"/>
      </rPr>
      <t>Обеспечение антитеррористической защиты отремонтированных зданий муниципальных общеобразовательных организаций</t>
    </r>
  </si>
  <si>
    <t>Основное мероприятие 4. Реализация проектов по благоустройству сельских территорий</t>
  </si>
  <si>
    <r>
      <t xml:space="preserve">Мероприятие 1.
</t>
    </r>
    <r>
      <rPr>
        <sz val="8"/>
        <rFont val="Times New Roman"/>
        <family val="1"/>
        <charset val="204"/>
      </rPr>
      <t>Капитальный ремонт водопровода по ул. Гагарина от дома №25 до дома № 39 в с. Комсомольск</t>
    </r>
  </si>
  <si>
    <t>Форма №2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</si>
  <si>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</si>
  <si>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</si>
  <si>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</si>
  <si>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</si>
  <si>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</si>
  <si>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</si>
  <si>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</si>
  <si>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</si>
  <si>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</si>
  <si>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Сохранение доли сельского населения 
в общей численности населения Томской области, %
</t>
  </si>
  <si>
    <t>Показатели задач МП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</si>
  <si>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</si>
  <si>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отсутствие финансирования</t>
  </si>
  <si>
    <t>Уровень газификации жилых домов (квартир) сетевым газом в сельской местности,(%)</t>
  </si>
  <si>
    <t>Отсутствие газа в газопроводах среднего и низкого давление</t>
  </si>
  <si>
    <t>Уровень обеспеченности сельского населения питьевой водой,(%)</t>
  </si>
  <si>
    <t>Показатели результатов  
программных мероприятий</t>
  </si>
  <si>
    <t>Обьем ввода (приобретение) жилых помещений (жилых домов) для граждан, проживающих на сельских территориях, кв.метров</t>
  </si>
  <si>
    <t>кв.м. жилья приобретены свыше нормы за счет собственных</t>
  </si>
  <si>
    <t>Ввод в действие распределительных газовых сетей, км</t>
  </si>
  <si>
    <t>Дополнительное финансирование на мероприятие</t>
  </si>
  <si>
    <t>Показатели показатели оценки эффективности 
программных мероприятий</t>
  </si>
  <si>
    <t>Количество молодых семей, обратившихся для участия в программе</t>
  </si>
  <si>
    <t>Доля молодых семей улучшивших жилищные условия от общего количества молодых семей в сводном списке участников программы, (%)</t>
  </si>
  <si>
    <t>Количество муниципальных образований, на территории которых планируется приобрести жилые помещения, ед.</t>
  </si>
  <si>
    <t>Ведущий специалист по целевым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</si>
</sst>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/>
    <xf numFmtId="2" fontId="6" fillId="2" borderId="1" xfId="0" applyNumberFormat="1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/>
    <xf numFmtId="2" fontId="7" fillId="2" borderId="1" xfId="0" applyNumberFormat="1" applyFont="1" applyFill="1" applyBorder="1"/>
    <xf numFmtId="2" fontId="12" fillId="2" borderId="1" xfId="0" applyNumberFormat="1" applyFont="1" applyFill="1" applyBorder="1"/>
    <xf numFmtId="0" fontId="11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/>
    <xf numFmtId="2" fontId="6" fillId="3" borderId="1" xfId="0" applyNumberFormat="1" applyFont="1" applyFill="1" applyBorder="1"/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1" fillId="0" borderId="1" xfId="0" applyNumberFormat="1" applyFont="1" applyBorder="1"/>
    <xf numFmtId="2" fontId="7" fillId="0" borderId="1" xfId="0" applyNumberFormat="1" applyFont="1" applyBorder="1"/>
    <xf numFmtId="0" fontId="7" fillId="0" borderId="1" xfId="0" applyFont="1" applyBorder="1"/>
    <xf numFmtId="49" fontId="6" fillId="0" borderId="1" xfId="0" applyNumberFormat="1" applyFont="1" applyBorder="1" applyAlignment="1">
      <alignment horizontal="righ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2" fontId="9" fillId="4" borderId="1" xfId="0" applyNumberFormat="1" applyFont="1" applyFill="1" applyBorder="1" applyAlignment="1">
      <alignment horizontal="right"/>
    </xf>
    <xf numFmtId="2" fontId="6" fillId="4" borderId="1" xfId="0" applyNumberFormat="1" applyFont="1" applyFill="1" applyBorder="1" applyAlignment="1">
      <alignment horizontal="right"/>
    </xf>
    <xf numFmtId="0" fontId="6" fillId="4" borderId="1" xfId="0" applyFont="1" applyFill="1" applyBorder="1"/>
    <xf numFmtId="2" fontId="11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6" fillId="0" borderId="1" xfId="0" applyFont="1" applyBorder="1"/>
    <xf numFmtId="49" fontId="14" fillId="3" borderId="1" xfId="0" applyNumberFormat="1" applyFont="1" applyFill="1" applyBorder="1" applyAlignment="1">
      <alignment horizontal="righ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2" fontId="14" fillId="3" borderId="1" xfId="0" applyNumberFormat="1" applyFont="1" applyFill="1" applyBorder="1"/>
    <xf numFmtId="0" fontId="14" fillId="3" borderId="1" xfId="0" applyFont="1" applyFill="1" applyBorder="1"/>
    <xf numFmtId="49" fontId="12" fillId="0" borderId="1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2" fontId="12" fillId="0" borderId="1" xfId="0" applyNumberFormat="1" applyFont="1" applyBorder="1"/>
    <xf numFmtId="0" fontId="12" fillId="0" borderId="1" xfId="0" applyFont="1" applyBorder="1"/>
    <xf numFmtId="49" fontId="14" fillId="0" borderId="1" xfId="0" applyNumberFormat="1" applyFont="1" applyBorder="1" applyAlignment="1">
      <alignment horizontal="right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5" fillId="4" borderId="13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2" fontId="14" fillId="4" borderId="1" xfId="0" applyNumberFormat="1" applyFont="1" applyFill="1" applyBorder="1" applyAlignment="1">
      <alignment horizontal="right"/>
    </xf>
    <xf numFmtId="0" fontId="14" fillId="4" borderId="1" xfId="0" applyFont="1" applyFill="1" applyBorder="1"/>
    <xf numFmtId="2" fontId="12" fillId="0" borderId="1" xfId="0" applyNumberFormat="1" applyFont="1" applyBorder="1" applyAlignment="1">
      <alignment horizontal="right"/>
    </xf>
    <xf numFmtId="0" fontId="14" fillId="0" borderId="1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50;&#1086;&#1084;&#1087;&#1083;&#1077;&#1082;&#1089;&#1085;&#1086;&#1077;%20&#1088;&#1072;&#1079;&#1074;&#1080;&#1090;&#1080;&#1077;%20&#1089;&#1077;&#1083;&#1100;&#1089;&#1082;&#1080;&#1093;%20&#1090;&#1077;&#1088;&#1088;&#1080;&#1090;&#1086;&#1088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26">
          <cell r="M26" t="str">
            <v>Е.В. Зиновьева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370B-29E8-49F4-8CD4-2FA74F638F91}">
  <sheetPr>
    <tabColor rgb="FFFF0000"/>
  </sheetPr>
  <dimension ref="A1:N101"/>
  <sheetViews>
    <sheetView tabSelected="1" showWhiteSpace="0" view="pageLayout" zoomScaleNormal="100" workbookViewId="0">
      <selection activeCell="I15" sqref="I15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2" t="s">
        <v>0</v>
      </c>
      <c r="L1" s="2"/>
    </row>
    <row r="2" spans="1:14" ht="14.25" customHeight="1" x14ac:dyDescent="0.25">
      <c r="K2" s="3"/>
      <c r="L2" s="3" t="s">
        <v>1</v>
      </c>
    </row>
    <row r="3" spans="1:14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4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4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4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</row>
    <row r="7" spans="1:14" ht="8.25" customHeight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5"/>
    </row>
    <row r="8" spans="1:14" x14ac:dyDescent="0.25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5"/>
    </row>
    <row r="9" spans="1:14" ht="8.2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5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5"/>
    </row>
    <row r="11" spans="1:14" s="1" customFormat="1" ht="27.75" customHeight="1" x14ac:dyDescent="0.25">
      <c r="A11" s="11" t="s">
        <v>9</v>
      </c>
      <c r="B11" s="12" t="s">
        <v>10</v>
      </c>
      <c r="C11" s="13"/>
      <c r="D11" s="14"/>
      <c r="E11" s="11" t="s">
        <v>11</v>
      </c>
      <c r="F11" s="11"/>
      <c r="G11" s="11"/>
      <c r="H11" s="11"/>
      <c r="I11" s="11"/>
      <c r="J11" s="11"/>
      <c r="K11" s="11" t="s">
        <v>12</v>
      </c>
      <c r="L11" s="11" t="s">
        <v>13</v>
      </c>
      <c r="M11" s="15"/>
    </row>
    <row r="12" spans="1:14" s="1" customFormat="1" ht="30" customHeight="1" x14ac:dyDescent="0.25">
      <c r="A12" s="11"/>
      <c r="B12" s="16"/>
      <c r="C12" s="17"/>
      <c r="D12" s="18"/>
      <c r="E12" s="19">
        <v>2020</v>
      </c>
      <c r="F12" s="20" t="s">
        <v>14</v>
      </c>
      <c r="G12" s="19">
        <v>2021</v>
      </c>
      <c r="H12" s="20" t="s">
        <v>14</v>
      </c>
      <c r="I12" s="19">
        <v>2022</v>
      </c>
      <c r="J12" s="20" t="s">
        <v>14</v>
      </c>
      <c r="K12" s="11"/>
      <c r="L12" s="11"/>
      <c r="M12" s="15"/>
    </row>
    <row r="13" spans="1:14" ht="48" x14ac:dyDescent="0.25">
      <c r="A13" s="11"/>
      <c r="B13" s="21"/>
      <c r="C13" s="22"/>
      <c r="D13" s="23"/>
      <c r="E13" s="24" t="s">
        <v>15</v>
      </c>
      <c r="F13" s="24" t="s">
        <v>16</v>
      </c>
      <c r="G13" s="24" t="s">
        <v>15</v>
      </c>
      <c r="H13" s="24" t="s">
        <v>16</v>
      </c>
      <c r="I13" s="24" t="s">
        <v>15</v>
      </c>
      <c r="J13" s="24" t="s">
        <v>16</v>
      </c>
      <c r="K13" s="11"/>
      <c r="L13" s="11"/>
      <c r="M13" s="5"/>
    </row>
    <row r="14" spans="1:14" x14ac:dyDescent="0.25">
      <c r="A14" s="25">
        <v>1</v>
      </c>
      <c r="B14" s="26">
        <v>2</v>
      </c>
      <c r="C14" s="27"/>
      <c r="D14" s="28"/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11</v>
      </c>
      <c r="L14" s="25">
        <v>12</v>
      </c>
      <c r="M14" s="5"/>
    </row>
    <row r="15" spans="1:14" ht="15" customHeight="1" x14ac:dyDescent="0.25">
      <c r="A15" s="29"/>
      <c r="B15" s="30" t="s">
        <v>17</v>
      </c>
      <c r="C15" s="31"/>
      <c r="D15" s="32"/>
      <c r="E15" s="33"/>
      <c r="F15" s="33"/>
      <c r="G15" s="33"/>
      <c r="H15" s="33"/>
      <c r="I15" s="34">
        <f>I16+I17+I18+I19+I20</f>
        <v>244945.51869999999</v>
      </c>
      <c r="J15" s="34">
        <f>J16+J17+J18+J19+J20</f>
        <v>243167.59659999999</v>
      </c>
      <c r="K15" s="35"/>
      <c r="L15" s="35"/>
      <c r="M15" s="5"/>
    </row>
    <row r="16" spans="1:14" x14ac:dyDescent="0.25">
      <c r="A16" s="36" t="s">
        <v>18</v>
      </c>
      <c r="B16" s="37" t="s">
        <v>19</v>
      </c>
      <c r="C16" s="38"/>
      <c r="D16" s="39"/>
      <c r="E16" s="40"/>
      <c r="F16" s="40"/>
      <c r="G16" s="40"/>
      <c r="H16" s="40"/>
      <c r="I16" s="41">
        <f>I26+I41+I51+I81</f>
        <v>195275.86</v>
      </c>
      <c r="J16" s="42">
        <f>J26+J41+J51</f>
        <v>193670.079</v>
      </c>
      <c r="K16" s="43"/>
      <c r="L16" s="35"/>
      <c r="M16" s="5"/>
    </row>
    <row r="17" spans="1:13" x14ac:dyDescent="0.25">
      <c r="A17" s="36" t="s">
        <v>20</v>
      </c>
      <c r="B17" s="37" t="s">
        <v>21</v>
      </c>
      <c r="C17" s="38"/>
      <c r="D17" s="39"/>
      <c r="E17" s="40"/>
      <c r="F17" s="40"/>
      <c r="G17" s="40"/>
      <c r="H17" s="40"/>
      <c r="I17" s="41">
        <f>I27+I42+I52+I82</f>
        <v>19227.690000000002</v>
      </c>
      <c r="J17" s="42">
        <f>J27+J42+J52</f>
        <v>19178.03</v>
      </c>
      <c r="K17" s="35"/>
      <c r="L17" s="35"/>
      <c r="M17" s="5"/>
    </row>
    <row r="18" spans="1:13" x14ac:dyDescent="0.25">
      <c r="A18" s="36" t="s">
        <v>22</v>
      </c>
      <c r="B18" s="37" t="s">
        <v>23</v>
      </c>
      <c r="C18" s="38"/>
      <c r="D18" s="39"/>
      <c r="E18" s="40"/>
      <c r="F18" s="40"/>
      <c r="G18" s="40"/>
      <c r="H18" s="40"/>
      <c r="I18" s="41">
        <f t="shared" ref="I18" si="0">I28+I43+I53+I83</f>
        <v>7947.5586999999996</v>
      </c>
      <c r="J18" s="42">
        <f>J28+J43+J53+J83</f>
        <v>7875.0575999999992</v>
      </c>
      <c r="K18" s="35"/>
      <c r="L18" s="35"/>
      <c r="M18" s="5"/>
    </row>
    <row r="19" spans="1:13" x14ac:dyDescent="0.25">
      <c r="A19" s="36" t="s">
        <v>24</v>
      </c>
      <c r="B19" s="37" t="s">
        <v>25</v>
      </c>
      <c r="C19" s="38"/>
      <c r="D19" s="39"/>
      <c r="E19" s="40"/>
      <c r="F19" s="40"/>
      <c r="G19" s="40"/>
      <c r="H19" s="40"/>
      <c r="I19" s="41">
        <f>I29+I44+I54+I84</f>
        <v>22494.41</v>
      </c>
      <c r="J19" s="41">
        <f>J29+J44+J54</f>
        <v>22444.43</v>
      </c>
      <c r="K19" s="35"/>
      <c r="L19" s="35"/>
      <c r="M19" s="5"/>
    </row>
    <row r="20" spans="1:13" x14ac:dyDescent="0.25">
      <c r="A20" s="36" t="s">
        <v>26</v>
      </c>
      <c r="B20" s="37" t="s">
        <v>27</v>
      </c>
      <c r="C20" s="38"/>
      <c r="D20" s="39"/>
      <c r="E20" s="40"/>
      <c r="F20" s="40"/>
      <c r="G20" s="40"/>
      <c r="H20" s="40"/>
      <c r="I20" s="41"/>
      <c r="J20" s="41"/>
      <c r="K20" s="35"/>
      <c r="L20" s="35"/>
      <c r="M20" s="5"/>
    </row>
    <row r="21" spans="1:13" x14ac:dyDescent="0.25">
      <c r="A21" s="44" t="s">
        <v>28</v>
      </c>
      <c r="B21" s="37" t="s">
        <v>19</v>
      </c>
      <c r="C21" s="38"/>
      <c r="D21" s="39"/>
      <c r="E21" s="40"/>
      <c r="F21" s="40"/>
      <c r="G21" s="40"/>
      <c r="H21" s="40"/>
      <c r="I21" s="41"/>
      <c r="J21" s="41"/>
      <c r="K21" s="35"/>
      <c r="L21" s="35"/>
      <c r="M21" s="5"/>
    </row>
    <row r="22" spans="1:13" x14ac:dyDescent="0.25">
      <c r="A22" s="44" t="s">
        <v>29</v>
      </c>
      <c r="B22" s="37" t="s">
        <v>21</v>
      </c>
      <c r="C22" s="38"/>
      <c r="D22" s="39"/>
      <c r="E22" s="40"/>
      <c r="F22" s="40"/>
      <c r="G22" s="40"/>
      <c r="H22" s="40"/>
      <c r="I22" s="41"/>
      <c r="J22" s="41"/>
      <c r="K22" s="35"/>
      <c r="L22" s="35"/>
      <c r="M22" s="5"/>
    </row>
    <row r="23" spans="1:13" x14ac:dyDescent="0.25">
      <c r="A23" s="44" t="s">
        <v>30</v>
      </c>
      <c r="B23" s="37" t="s">
        <v>23</v>
      </c>
      <c r="C23" s="38"/>
      <c r="D23" s="39"/>
      <c r="E23" s="40"/>
      <c r="F23" s="40"/>
      <c r="G23" s="40"/>
      <c r="H23" s="40"/>
      <c r="I23" s="41"/>
      <c r="J23" s="41"/>
      <c r="K23" s="35"/>
      <c r="L23" s="35"/>
      <c r="M23" s="5"/>
    </row>
    <row r="24" spans="1:13" x14ac:dyDescent="0.25">
      <c r="A24" s="44" t="s">
        <v>31</v>
      </c>
      <c r="B24" s="37" t="s">
        <v>25</v>
      </c>
      <c r="C24" s="38"/>
      <c r="D24" s="39"/>
      <c r="E24" s="40"/>
      <c r="F24" s="40"/>
      <c r="G24" s="40"/>
      <c r="H24" s="40"/>
      <c r="I24" s="41"/>
      <c r="J24" s="41"/>
      <c r="K24" s="35"/>
      <c r="L24" s="35"/>
      <c r="M24" s="5"/>
    </row>
    <row r="25" spans="1:13" ht="48" customHeight="1" x14ac:dyDescent="0.25">
      <c r="A25" s="45" t="s">
        <v>18</v>
      </c>
      <c r="B25" s="46" t="s">
        <v>32</v>
      </c>
      <c r="C25" s="47"/>
      <c r="D25" s="48"/>
      <c r="E25" s="49"/>
      <c r="F25" s="49"/>
      <c r="G25" s="49"/>
      <c r="H25" s="49"/>
      <c r="I25" s="50">
        <f>SUM(I26:I29)</f>
        <v>28618.28</v>
      </c>
      <c r="J25" s="50">
        <f>SUM(J26:J29)</f>
        <v>28618.28</v>
      </c>
      <c r="K25" s="51"/>
      <c r="L25" s="51"/>
      <c r="M25" s="5"/>
    </row>
    <row r="26" spans="1:13" x14ac:dyDescent="0.25">
      <c r="A26" s="52"/>
      <c r="B26" s="53" t="s">
        <v>19</v>
      </c>
      <c r="C26" s="54"/>
      <c r="D26" s="55"/>
      <c r="E26" s="56"/>
      <c r="F26" s="56"/>
      <c r="G26" s="56"/>
      <c r="H26" s="56"/>
      <c r="I26" s="57">
        <f>I31+I36</f>
        <v>16641.060000000001</v>
      </c>
      <c r="J26" s="57">
        <f>J31+J36</f>
        <v>16641.060000000001</v>
      </c>
      <c r="K26" s="58"/>
      <c r="L26" s="58"/>
      <c r="M26" s="5"/>
    </row>
    <row r="27" spans="1:13" x14ac:dyDescent="0.25">
      <c r="A27" s="52"/>
      <c r="B27" s="53" t="s">
        <v>21</v>
      </c>
      <c r="C27" s="54"/>
      <c r="D27" s="55"/>
      <c r="E27" s="56"/>
      <c r="F27" s="56"/>
      <c r="G27" s="56"/>
      <c r="H27" s="56"/>
      <c r="I27" s="57">
        <f t="shared" ref="I27:J29" si="1">I32+I37</f>
        <v>2898.4199999999996</v>
      </c>
      <c r="J27" s="57">
        <f t="shared" si="1"/>
        <v>2898.4199999999996</v>
      </c>
      <c r="K27" s="58"/>
      <c r="L27" s="58"/>
      <c r="M27" s="5"/>
    </row>
    <row r="28" spans="1:13" x14ac:dyDescent="0.25">
      <c r="A28" s="52"/>
      <c r="B28" s="53" t="s">
        <v>23</v>
      </c>
      <c r="C28" s="54"/>
      <c r="D28" s="55"/>
      <c r="E28" s="56"/>
      <c r="F28" s="56"/>
      <c r="G28" s="56"/>
      <c r="H28" s="56"/>
      <c r="I28" s="57">
        <f t="shared" si="1"/>
        <v>1584.3899999999999</v>
      </c>
      <c r="J28" s="57">
        <f>J33+J38</f>
        <v>1584.3899999999999</v>
      </c>
      <c r="K28" s="58"/>
      <c r="L28" s="58"/>
      <c r="M28" s="5"/>
    </row>
    <row r="29" spans="1:13" x14ac:dyDescent="0.25">
      <c r="A29" s="52"/>
      <c r="B29" s="53" t="s">
        <v>25</v>
      </c>
      <c r="C29" s="54"/>
      <c r="D29" s="55"/>
      <c r="E29" s="56"/>
      <c r="F29" s="56"/>
      <c r="G29" s="56"/>
      <c r="H29" s="56"/>
      <c r="I29" s="57">
        <f>I34+I39</f>
        <v>7494.41</v>
      </c>
      <c r="J29" s="57">
        <f t="shared" si="1"/>
        <v>7494.41</v>
      </c>
      <c r="K29" s="58"/>
      <c r="L29" s="58"/>
      <c r="M29" s="5"/>
    </row>
    <row r="30" spans="1:13" ht="33.75" customHeight="1" x14ac:dyDescent="0.25">
      <c r="A30" s="59"/>
      <c r="B30" s="60" t="s">
        <v>33</v>
      </c>
      <c r="C30" s="61"/>
      <c r="D30" s="62"/>
      <c r="E30" s="63"/>
      <c r="F30" s="63"/>
      <c r="G30" s="63"/>
      <c r="H30" s="63"/>
      <c r="I30" s="64">
        <f>SUM(I31:I34)</f>
        <v>5328.09</v>
      </c>
      <c r="J30" s="64">
        <f t="shared" ref="J30" si="2">SUM(J31:J34)</f>
        <v>5328.09</v>
      </c>
      <c r="K30" s="65"/>
      <c r="L30" s="65"/>
      <c r="M30" s="5"/>
    </row>
    <row r="31" spans="1:13" x14ac:dyDescent="0.25">
      <c r="A31" s="59"/>
      <c r="B31" s="53" t="s">
        <v>19</v>
      </c>
      <c r="C31" s="54"/>
      <c r="D31" s="55"/>
      <c r="E31" s="66"/>
      <c r="F31" s="66"/>
      <c r="G31" s="66"/>
      <c r="H31" s="66"/>
      <c r="I31" s="67">
        <v>559.46</v>
      </c>
      <c r="J31" s="67">
        <v>559.46</v>
      </c>
      <c r="K31" s="68"/>
      <c r="L31" s="68"/>
      <c r="M31" s="5"/>
    </row>
    <row r="32" spans="1:13" x14ac:dyDescent="0.25">
      <c r="A32" s="59"/>
      <c r="B32" s="53" t="s">
        <v>21</v>
      </c>
      <c r="C32" s="54"/>
      <c r="D32" s="55"/>
      <c r="E32" s="66"/>
      <c r="F32" s="66"/>
      <c r="G32" s="66"/>
      <c r="H32" s="66"/>
      <c r="I32" s="67">
        <v>2400.7199999999998</v>
      </c>
      <c r="J32" s="67">
        <v>2400.7199999999998</v>
      </c>
      <c r="K32" s="68"/>
      <c r="L32" s="68"/>
      <c r="M32" s="5"/>
    </row>
    <row r="33" spans="1:13" x14ac:dyDescent="0.25">
      <c r="A33" s="59"/>
      <c r="B33" s="53" t="s">
        <v>23</v>
      </c>
      <c r="C33" s="54"/>
      <c r="D33" s="55"/>
      <c r="E33" s="66"/>
      <c r="F33" s="66"/>
      <c r="G33" s="66"/>
      <c r="H33" s="66"/>
      <c r="I33" s="67">
        <v>239.59</v>
      </c>
      <c r="J33" s="67">
        <v>239.59</v>
      </c>
      <c r="K33" s="68"/>
      <c r="L33" s="68"/>
      <c r="M33" s="5"/>
    </row>
    <row r="34" spans="1:13" x14ac:dyDescent="0.25">
      <c r="A34" s="59"/>
      <c r="B34" s="53" t="s">
        <v>25</v>
      </c>
      <c r="C34" s="54"/>
      <c r="D34" s="55"/>
      <c r="E34" s="66"/>
      <c r="F34" s="66"/>
      <c r="G34" s="66"/>
      <c r="H34" s="66"/>
      <c r="I34" s="67">
        <v>2128.3200000000002</v>
      </c>
      <c r="J34" s="67">
        <v>2128.3200000000002</v>
      </c>
      <c r="K34" s="68"/>
      <c r="L34" s="68"/>
      <c r="M34" s="5"/>
    </row>
    <row r="35" spans="1:13" ht="65.25" customHeight="1" x14ac:dyDescent="0.25">
      <c r="A35" s="59"/>
      <c r="B35" s="60" t="s">
        <v>34</v>
      </c>
      <c r="C35" s="61"/>
      <c r="D35" s="62"/>
      <c r="E35" s="63"/>
      <c r="F35" s="63"/>
      <c r="G35" s="63"/>
      <c r="H35" s="63"/>
      <c r="I35" s="64">
        <f>SUM(I36:I39)</f>
        <v>23290.19</v>
      </c>
      <c r="J35" s="64">
        <f t="shared" ref="J35" si="3">SUM(J36:J39)</f>
        <v>23290.19</v>
      </c>
      <c r="K35" s="65"/>
      <c r="L35" s="65"/>
      <c r="M35" s="5"/>
    </row>
    <row r="36" spans="1:13" x14ac:dyDescent="0.25">
      <c r="A36" s="59"/>
      <c r="B36" s="53" t="s">
        <v>19</v>
      </c>
      <c r="C36" s="54"/>
      <c r="D36" s="55"/>
      <c r="E36" s="66"/>
      <c r="F36" s="66"/>
      <c r="G36" s="66"/>
      <c r="H36" s="66"/>
      <c r="I36" s="67">
        <v>16081.6</v>
      </c>
      <c r="J36" s="67">
        <v>16081.6</v>
      </c>
      <c r="K36" s="68"/>
      <c r="L36" s="68"/>
      <c r="M36" s="5"/>
    </row>
    <row r="37" spans="1:13" x14ac:dyDescent="0.25">
      <c r="A37" s="59"/>
      <c r="B37" s="53" t="s">
        <v>21</v>
      </c>
      <c r="C37" s="54"/>
      <c r="D37" s="55"/>
      <c r="E37" s="66"/>
      <c r="F37" s="66"/>
      <c r="G37" s="66"/>
      <c r="H37" s="66"/>
      <c r="I37" s="67">
        <v>497.7</v>
      </c>
      <c r="J37" s="67">
        <v>497.7</v>
      </c>
      <c r="K37" s="68"/>
      <c r="L37" s="68"/>
      <c r="M37" s="5"/>
    </row>
    <row r="38" spans="1:13" x14ac:dyDescent="0.25">
      <c r="A38" s="59"/>
      <c r="B38" s="53" t="s">
        <v>23</v>
      </c>
      <c r="C38" s="54"/>
      <c r="D38" s="55"/>
      <c r="E38" s="66"/>
      <c r="F38" s="66"/>
      <c r="G38" s="66"/>
      <c r="H38" s="66"/>
      <c r="I38" s="67">
        <v>1344.8</v>
      </c>
      <c r="J38" s="67">
        <v>1344.8</v>
      </c>
      <c r="K38" s="68"/>
      <c r="L38" s="68"/>
      <c r="M38" s="5"/>
    </row>
    <row r="39" spans="1:13" x14ac:dyDescent="0.25">
      <c r="A39" s="59"/>
      <c r="B39" s="53" t="s">
        <v>25</v>
      </c>
      <c r="C39" s="54"/>
      <c r="D39" s="55"/>
      <c r="E39" s="66"/>
      <c r="F39" s="66"/>
      <c r="G39" s="66"/>
      <c r="H39" s="66"/>
      <c r="I39" s="67">
        <v>5366.09</v>
      </c>
      <c r="J39" s="67">
        <v>5366.09</v>
      </c>
      <c r="K39" s="68"/>
      <c r="L39" s="68"/>
      <c r="M39" s="5"/>
    </row>
    <row r="40" spans="1:13" ht="40.5" customHeight="1" x14ac:dyDescent="0.25">
      <c r="A40" s="69" t="s">
        <v>20</v>
      </c>
      <c r="B40" s="70" t="s">
        <v>35</v>
      </c>
      <c r="C40" s="71"/>
      <c r="D40" s="72"/>
      <c r="E40" s="73"/>
      <c r="F40" s="73"/>
      <c r="G40" s="73"/>
      <c r="H40" s="73"/>
      <c r="I40" s="73">
        <f t="shared" ref="I40:J40" si="4">SUM(I41:I44)</f>
        <v>3236.6</v>
      </c>
      <c r="J40" s="73">
        <f t="shared" si="4"/>
        <v>3236.6</v>
      </c>
      <c r="K40" s="74"/>
      <c r="L40" s="74"/>
      <c r="M40" s="5"/>
    </row>
    <row r="41" spans="1:13" x14ac:dyDescent="0.25">
      <c r="A41" s="75"/>
      <c r="B41" s="76" t="s">
        <v>19</v>
      </c>
      <c r="C41" s="77"/>
      <c r="D41" s="78"/>
      <c r="E41" s="79"/>
      <c r="F41" s="79"/>
      <c r="G41" s="79"/>
      <c r="H41" s="79"/>
      <c r="I41" s="79">
        <f t="shared" ref="I41:J44" si="5">I46</f>
        <v>0</v>
      </c>
      <c r="J41" s="79">
        <f t="shared" si="5"/>
        <v>0</v>
      </c>
      <c r="K41" s="80"/>
      <c r="L41" s="80"/>
      <c r="M41" s="5"/>
    </row>
    <row r="42" spans="1:13" x14ac:dyDescent="0.25">
      <c r="A42" s="75"/>
      <c r="B42" s="76" t="s">
        <v>21</v>
      </c>
      <c r="C42" s="77"/>
      <c r="D42" s="78"/>
      <c r="E42" s="79"/>
      <c r="F42" s="79"/>
      <c r="G42" s="79"/>
      <c r="H42" s="79"/>
      <c r="I42" s="79">
        <f t="shared" si="5"/>
        <v>3204.23</v>
      </c>
      <c r="J42" s="79">
        <f t="shared" si="5"/>
        <v>3204.23</v>
      </c>
      <c r="K42" s="80"/>
      <c r="L42" s="80"/>
      <c r="M42" s="5"/>
    </row>
    <row r="43" spans="1:13" x14ac:dyDescent="0.25">
      <c r="A43" s="75"/>
      <c r="B43" s="76" t="s">
        <v>23</v>
      </c>
      <c r="C43" s="77"/>
      <c r="D43" s="78"/>
      <c r="E43" s="79"/>
      <c r="F43" s="79"/>
      <c r="G43" s="79"/>
      <c r="H43" s="79"/>
      <c r="I43" s="79">
        <f t="shared" si="5"/>
        <v>32.369999999999997</v>
      </c>
      <c r="J43" s="79">
        <f t="shared" si="5"/>
        <v>32.369999999999997</v>
      </c>
      <c r="K43" s="80"/>
      <c r="L43" s="80"/>
      <c r="M43" s="5"/>
    </row>
    <row r="44" spans="1:13" x14ac:dyDescent="0.25">
      <c r="A44" s="75"/>
      <c r="B44" s="76" t="s">
        <v>25</v>
      </c>
      <c r="C44" s="77"/>
      <c r="D44" s="78"/>
      <c r="E44" s="79"/>
      <c r="F44" s="79"/>
      <c r="G44" s="79"/>
      <c r="H44" s="79"/>
      <c r="I44" s="79">
        <f t="shared" si="5"/>
        <v>0</v>
      </c>
      <c r="J44" s="79">
        <f t="shared" si="5"/>
        <v>0</v>
      </c>
      <c r="K44" s="80"/>
      <c r="L44" s="80"/>
      <c r="M44" s="5"/>
    </row>
    <row r="45" spans="1:13" ht="31.5" customHeight="1" x14ac:dyDescent="0.25">
      <c r="A45" s="81"/>
      <c r="B45" s="82" t="s">
        <v>36</v>
      </c>
      <c r="C45" s="83"/>
      <c r="D45" s="84"/>
      <c r="E45" s="85"/>
      <c r="F45" s="85"/>
      <c r="G45" s="85"/>
      <c r="H45" s="85"/>
      <c r="I45" s="85">
        <f t="shared" ref="I45:J45" si="6">SUM(I46:I49)</f>
        <v>3236.6</v>
      </c>
      <c r="J45" s="85">
        <f t="shared" si="6"/>
        <v>3236.6</v>
      </c>
      <c r="K45" s="86"/>
      <c r="L45" s="86"/>
      <c r="M45" s="5"/>
    </row>
    <row r="46" spans="1:13" x14ac:dyDescent="0.25">
      <c r="A46" s="81"/>
      <c r="B46" s="76" t="s">
        <v>19</v>
      </c>
      <c r="C46" s="77"/>
      <c r="D46" s="78"/>
      <c r="E46" s="87"/>
      <c r="F46" s="87"/>
      <c r="G46" s="87"/>
      <c r="H46" s="87"/>
      <c r="I46" s="87">
        <v>0</v>
      </c>
      <c r="J46" s="87">
        <v>0</v>
      </c>
      <c r="K46" s="88"/>
      <c r="L46" s="88"/>
      <c r="M46" s="5"/>
    </row>
    <row r="47" spans="1:13" x14ac:dyDescent="0.25">
      <c r="A47" s="81"/>
      <c r="B47" s="76" t="s">
        <v>21</v>
      </c>
      <c r="C47" s="77"/>
      <c r="D47" s="78"/>
      <c r="E47" s="87"/>
      <c r="F47" s="87"/>
      <c r="G47" s="87"/>
      <c r="H47" s="87"/>
      <c r="I47" s="87">
        <v>3204.23</v>
      </c>
      <c r="J47" s="87">
        <v>3204.23</v>
      </c>
      <c r="K47" s="88"/>
      <c r="L47" s="88"/>
      <c r="M47" s="5"/>
    </row>
    <row r="48" spans="1:13" x14ac:dyDescent="0.25">
      <c r="A48" s="81"/>
      <c r="B48" s="76" t="s">
        <v>23</v>
      </c>
      <c r="C48" s="77"/>
      <c r="D48" s="78"/>
      <c r="E48" s="87"/>
      <c r="F48" s="87"/>
      <c r="G48" s="87"/>
      <c r="H48" s="87"/>
      <c r="I48" s="87">
        <v>32.369999999999997</v>
      </c>
      <c r="J48" s="87">
        <v>32.369999999999997</v>
      </c>
      <c r="K48" s="88"/>
      <c r="L48" s="88"/>
      <c r="M48" s="5"/>
    </row>
    <row r="49" spans="1:13" ht="15" customHeight="1" x14ac:dyDescent="0.25">
      <c r="A49" s="81"/>
      <c r="B49" s="76" t="s">
        <v>25</v>
      </c>
      <c r="C49" s="77"/>
      <c r="D49" s="78"/>
      <c r="E49" s="87"/>
      <c r="F49" s="87"/>
      <c r="G49" s="87"/>
      <c r="H49" s="87"/>
      <c r="I49" s="87">
        <v>0</v>
      </c>
      <c r="J49" s="87">
        <v>0</v>
      </c>
      <c r="K49" s="88"/>
      <c r="L49" s="88"/>
      <c r="M49" s="5"/>
    </row>
    <row r="50" spans="1:13" ht="35.25" customHeight="1" x14ac:dyDescent="0.25">
      <c r="A50" s="69" t="s">
        <v>22</v>
      </c>
      <c r="B50" s="70" t="s">
        <v>37</v>
      </c>
      <c r="C50" s="71"/>
      <c r="D50" s="72"/>
      <c r="E50" s="73"/>
      <c r="F50" s="73"/>
      <c r="G50" s="73"/>
      <c r="H50" s="73"/>
      <c r="I50" s="73">
        <f t="shared" ref="I50:J50" si="7">SUM(I51:I54)</f>
        <v>211420.63870000001</v>
      </c>
      <c r="J50" s="73">
        <f t="shared" si="7"/>
        <v>209417.18659999999</v>
      </c>
      <c r="K50" s="74"/>
      <c r="L50" s="74"/>
      <c r="M50" s="5"/>
    </row>
    <row r="51" spans="1:13" ht="15" customHeight="1" x14ac:dyDescent="0.25">
      <c r="A51" s="75"/>
      <c r="B51" s="76" t="s">
        <v>19</v>
      </c>
      <c r="C51" s="77"/>
      <c r="D51" s="78"/>
      <c r="E51" s="79"/>
      <c r="F51" s="79"/>
      <c r="G51" s="79"/>
      <c r="H51" s="79"/>
      <c r="I51" s="79">
        <f>I56+I61+I66+I71+I76</f>
        <v>178634.8</v>
      </c>
      <c r="J51" s="79">
        <f>J56+J61+J66+J71+J76</f>
        <v>177029.019</v>
      </c>
      <c r="K51" s="80"/>
      <c r="L51" s="80"/>
      <c r="M51" s="5"/>
    </row>
    <row r="52" spans="1:13" ht="15" customHeight="1" x14ac:dyDescent="0.25">
      <c r="A52" s="75"/>
      <c r="B52" s="76" t="s">
        <v>21</v>
      </c>
      <c r="C52" s="77"/>
      <c r="D52" s="78"/>
      <c r="E52" s="79"/>
      <c r="F52" s="79"/>
      <c r="G52" s="79"/>
      <c r="H52" s="79"/>
      <c r="I52" s="79">
        <f t="shared" ref="I52:J54" si="8">I57+I62+I67+I72+I77</f>
        <v>13125.04</v>
      </c>
      <c r="J52" s="79">
        <f t="shared" si="8"/>
        <v>13075.380000000001</v>
      </c>
      <c r="K52" s="80"/>
      <c r="L52" s="80"/>
      <c r="M52" s="5"/>
    </row>
    <row r="53" spans="1:13" ht="15" customHeight="1" x14ac:dyDescent="0.25">
      <c r="A53" s="75"/>
      <c r="B53" s="76" t="s">
        <v>23</v>
      </c>
      <c r="C53" s="77"/>
      <c r="D53" s="78"/>
      <c r="E53" s="79"/>
      <c r="F53" s="79"/>
      <c r="G53" s="79"/>
      <c r="H53" s="79"/>
      <c r="I53" s="79">
        <f t="shared" si="8"/>
        <v>4660.7987000000003</v>
      </c>
      <c r="J53" s="79">
        <f t="shared" si="8"/>
        <v>4362.7676000000001</v>
      </c>
      <c r="K53" s="80"/>
      <c r="L53" s="80"/>
      <c r="M53" s="5"/>
    </row>
    <row r="54" spans="1:13" ht="15" customHeight="1" x14ac:dyDescent="0.25">
      <c r="A54" s="75"/>
      <c r="B54" s="76" t="s">
        <v>25</v>
      </c>
      <c r="C54" s="77"/>
      <c r="D54" s="78"/>
      <c r="E54" s="79"/>
      <c r="F54" s="79"/>
      <c r="G54" s="79"/>
      <c r="H54" s="79"/>
      <c r="I54" s="79">
        <f t="shared" si="8"/>
        <v>15000</v>
      </c>
      <c r="J54" s="79">
        <f t="shared" si="8"/>
        <v>14950.02</v>
      </c>
      <c r="K54" s="80"/>
      <c r="L54" s="80"/>
      <c r="M54" s="5"/>
    </row>
    <row r="55" spans="1:13" ht="45" customHeight="1" x14ac:dyDescent="0.25">
      <c r="A55" s="81"/>
      <c r="B55" s="82" t="s">
        <v>38</v>
      </c>
      <c r="C55" s="83"/>
      <c r="D55" s="84"/>
      <c r="E55" s="85"/>
      <c r="F55" s="85"/>
      <c r="G55" s="85"/>
      <c r="H55" s="85"/>
      <c r="I55" s="85">
        <f t="shared" ref="I55:J55" si="9">SUM(I56:I59)</f>
        <v>115671.74</v>
      </c>
      <c r="J55" s="85">
        <f t="shared" si="9"/>
        <v>115138.489</v>
      </c>
      <c r="K55" s="86"/>
      <c r="L55" s="86"/>
      <c r="M55" s="5"/>
    </row>
    <row r="56" spans="1:13" ht="15" customHeight="1" x14ac:dyDescent="0.25">
      <c r="A56" s="81"/>
      <c r="B56" s="76" t="s">
        <v>19</v>
      </c>
      <c r="C56" s="77"/>
      <c r="D56" s="78"/>
      <c r="E56" s="87"/>
      <c r="F56" s="87"/>
      <c r="G56" s="87"/>
      <c r="H56" s="87"/>
      <c r="I56" s="87">
        <v>106627.8</v>
      </c>
      <c r="J56" s="87">
        <v>106330.739</v>
      </c>
      <c r="K56" s="88"/>
      <c r="L56" s="88"/>
      <c r="M56" s="5"/>
    </row>
    <row r="57" spans="1:13" ht="15" customHeight="1" x14ac:dyDescent="0.25">
      <c r="A57" s="81"/>
      <c r="B57" s="76" t="s">
        <v>21</v>
      </c>
      <c r="C57" s="77"/>
      <c r="D57" s="78"/>
      <c r="E57" s="87"/>
      <c r="F57" s="87"/>
      <c r="G57" s="87"/>
      <c r="H57" s="87"/>
      <c r="I57" s="87">
        <v>3297.85</v>
      </c>
      <c r="J57" s="87">
        <v>3288.67</v>
      </c>
      <c r="K57" s="88"/>
      <c r="L57" s="88"/>
      <c r="M57" s="5"/>
    </row>
    <row r="58" spans="1:13" ht="15" customHeight="1" x14ac:dyDescent="0.25">
      <c r="A58" s="81"/>
      <c r="B58" s="76" t="s">
        <v>23</v>
      </c>
      <c r="C58" s="77"/>
      <c r="D58" s="78"/>
      <c r="E58" s="87"/>
      <c r="F58" s="87"/>
      <c r="G58" s="87"/>
      <c r="H58" s="87"/>
      <c r="I58" s="87">
        <v>746.09</v>
      </c>
      <c r="J58" s="87">
        <v>519.08000000000004</v>
      </c>
      <c r="K58" s="88"/>
      <c r="L58" s="88"/>
      <c r="M58" s="5"/>
    </row>
    <row r="59" spans="1:13" ht="15" customHeight="1" x14ac:dyDescent="0.25">
      <c r="A59" s="81"/>
      <c r="B59" s="76" t="s">
        <v>25</v>
      </c>
      <c r="C59" s="77"/>
      <c r="D59" s="78"/>
      <c r="E59" s="87"/>
      <c r="F59" s="87"/>
      <c r="G59" s="87"/>
      <c r="H59" s="87"/>
      <c r="I59" s="87">
        <v>5000</v>
      </c>
      <c r="J59" s="87">
        <v>5000</v>
      </c>
      <c r="K59" s="88"/>
      <c r="L59" s="88"/>
      <c r="M59" s="5"/>
    </row>
    <row r="60" spans="1:13" ht="45" customHeight="1" x14ac:dyDescent="0.25">
      <c r="A60" s="81"/>
      <c r="B60" s="82" t="s">
        <v>39</v>
      </c>
      <c r="C60" s="83"/>
      <c r="D60" s="84"/>
      <c r="E60" s="85"/>
      <c r="F60" s="85"/>
      <c r="G60" s="85"/>
      <c r="H60" s="85"/>
      <c r="I60" s="85">
        <f t="shared" ref="I60:J60" si="10">SUM(I61:I64)</f>
        <v>70549.441030000002</v>
      </c>
      <c r="J60" s="85">
        <f t="shared" si="10"/>
        <v>69292.94</v>
      </c>
      <c r="K60" s="86"/>
      <c r="L60" s="86"/>
      <c r="M60" s="5"/>
    </row>
    <row r="61" spans="1:13" ht="15" customHeight="1" x14ac:dyDescent="0.25">
      <c r="A61" s="81"/>
      <c r="B61" s="76" t="s">
        <v>19</v>
      </c>
      <c r="C61" s="77"/>
      <c r="D61" s="78"/>
      <c r="E61" s="87"/>
      <c r="F61" s="87"/>
      <c r="G61" s="87"/>
      <c r="H61" s="87"/>
      <c r="I61" s="87">
        <v>58560.7</v>
      </c>
      <c r="J61" s="87">
        <v>57408.26</v>
      </c>
      <c r="K61" s="88"/>
      <c r="L61" s="88"/>
      <c r="M61" s="5"/>
    </row>
    <row r="62" spans="1:13" ht="15" customHeight="1" x14ac:dyDescent="0.25">
      <c r="A62" s="81"/>
      <c r="B62" s="76" t="s">
        <v>21</v>
      </c>
      <c r="C62" s="77"/>
      <c r="D62" s="78"/>
      <c r="E62" s="87"/>
      <c r="F62" s="87"/>
      <c r="G62" s="87"/>
      <c r="H62" s="87"/>
      <c r="I62" s="87">
        <v>1811.23</v>
      </c>
      <c r="J62" s="87">
        <v>1775.65</v>
      </c>
      <c r="K62" s="88"/>
      <c r="L62" s="88"/>
      <c r="M62" s="5"/>
    </row>
    <row r="63" spans="1:13" ht="15" customHeight="1" x14ac:dyDescent="0.25">
      <c r="A63" s="81"/>
      <c r="B63" s="76" t="s">
        <v>23</v>
      </c>
      <c r="C63" s="77"/>
      <c r="D63" s="78"/>
      <c r="E63" s="87"/>
      <c r="F63" s="87"/>
      <c r="G63" s="87"/>
      <c r="H63" s="87"/>
      <c r="I63" s="87">
        <v>3177.5110300000001</v>
      </c>
      <c r="J63" s="87">
        <v>3114.96</v>
      </c>
      <c r="K63" s="88"/>
      <c r="L63" s="88"/>
      <c r="M63" s="5"/>
    </row>
    <row r="64" spans="1:13" ht="15" customHeight="1" x14ac:dyDescent="0.25">
      <c r="A64" s="81"/>
      <c r="B64" s="76" t="s">
        <v>25</v>
      </c>
      <c r="C64" s="77"/>
      <c r="D64" s="78"/>
      <c r="E64" s="87"/>
      <c r="F64" s="87"/>
      <c r="G64" s="87"/>
      <c r="H64" s="87"/>
      <c r="I64" s="87">
        <v>7000</v>
      </c>
      <c r="J64" s="87">
        <v>6994.07</v>
      </c>
      <c r="K64" s="88"/>
      <c r="L64" s="88"/>
      <c r="M64" s="5"/>
    </row>
    <row r="65" spans="1:13" ht="45" customHeight="1" x14ac:dyDescent="0.25">
      <c r="A65" s="81"/>
      <c r="B65" s="82" t="s">
        <v>40</v>
      </c>
      <c r="C65" s="83"/>
      <c r="D65" s="84"/>
      <c r="E65" s="85"/>
      <c r="F65" s="85"/>
      <c r="G65" s="85"/>
      <c r="H65" s="85"/>
      <c r="I65" s="85">
        <f t="shared" ref="I65:J65" si="11">SUM(I66:I69)</f>
        <v>17591.85007</v>
      </c>
      <c r="J65" s="85">
        <f t="shared" si="11"/>
        <v>17378.150000000001</v>
      </c>
      <c r="K65" s="86"/>
      <c r="L65" s="86"/>
      <c r="M65" s="5"/>
    </row>
    <row r="66" spans="1:13" x14ac:dyDescent="0.25">
      <c r="A66" s="81"/>
      <c r="B66" s="76" t="s">
        <v>19</v>
      </c>
      <c r="C66" s="77"/>
      <c r="D66" s="78"/>
      <c r="E66" s="87"/>
      <c r="F66" s="87"/>
      <c r="G66" s="87"/>
      <c r="H66" s="87"/>
      <c r="I66" s="87">
        <v>13446.3</v>
      </c>
      <c r="J66" s="87">
        <v>13290.02</v>
      </c>
      <c r="K66" s="88"/>
      <c r="L66" s="88"/>
      <c r="M66" s="5"/>
    </row>
    <row r="67" spans="1:13" x14ac:dyDescent="0.25">
      <c r="A67" s="81"/>
      <c r="B67" s="76" t="s">
        <v>21</v>
      </c>
      <c r="C67" s="77"/>
      <c r="D67" s="78"/>
      <c r="E67" s="87"/>
      <c r="F67" s="87"/>
      <c r="G67" s="87"/>
      <c r="H67" s="87"/>
      <c r="I67" s="87">
        <v>415.96</v>
      </c>
      <c r="J67" s="87">
        <v>411.06</v>
      </c>
      <c r="K67" s="88"/>
      <c r="L67" s="88"/>
      <c r="M67" s="5"/>
    </row>
    <row r="68" spans="1:13" x14ac:dyDescent="0.25">
      <c r="A68" s="81"/>
      <c r="B68" s="76" t="s">
        <v>23</v>
      </c>
      <c r="C68" s="77"/>
      <c r="D68" s="78"/>
      <c r="E68" s="87"/>
      <c r="F68" s="87"/>
      <c r="G68" s="87"/>
      <c r="H68" s="87"/>
      <c r="I68" s="87">
        <v>729.59006999999997</v>
      </c>
      <c r="J68" s="87">
        <v>721.12</v>
      </c>
      <c r="K68" s="88"/>
      <c r="L68" s="88"/>
      <c r="M68" s="5"/>
    </row>
    <row r="69" spans="1:13" x14ac:dyDescent="0.25">
      <c r="A69" s="81"/>
      <c r="B69" s="76" t="s">
        <v>25</v>
      </c>
      <c r="C69" s="77"/>
      <c r="D69" s="78"/>
      <c r="E69" s="87"/>
      <c r="F69" s="87"/>
      <c r="G69" s="87"/>
      <c r="H69" s="87"/>
      <c r="I69" s="87">
        <v>3000</v>
      </c>
      <c r="J69" s="87">
        <v>2955.95</v>
      </c>
      <c r="K69" s="88"/>
      <c r="L69" s="88"/>
      <c r="M69" s="5"/>
    </row>
    <row r="70" spans="1:13" ht="54.75" customHeight="1" x14ac:dyDescent="0.25">
      <c r="A70" s="81"/>
      <c r="B70" s="82" t="s">
        <v>41</v>
      </c>
      <c r="C70" s="83"/>
      <c r="D70" s="84"/>
      <c r="E70" s="85"/>
      <c r="F70" s="85"/>
      <c r="G70" s="85"/>
      <c r="H70" s="85"/>
      <c r="I70" s="85">
        <f>SUM(I71:I74)</f>
        <v>5005.0050000000001</v>
      </c>
      <c r="J70" s="85">
        <f>SUM(J71:J74)</f>
        <v>5005.0050000000001</v>
      </c>
      <c r="K70" s="86"/>
      <c r="L70" s="86"/>
      <c r="M70" s="5"/>
    </row>
    <row r="71" spans="1:13" x14ac:dyDescent="0.25">
      <c r="A71" s="81"/>
      <c r="B71" s="76" t="s">
        <v>19</v>
      </c>
      <c r="C71" s="77"/>
      <c r="D71" s="78"/>
      <c r="E71" s="87"/>
      <c r="F71" s="87"/>
      <c r="G71" s="87"/>
      <c r="H71" s="87"/>
      <c r="I71" s="87">
        <v>0</v>
      </c>
      <c r="J71" s="87">
        <v>0</v>
      </c>
      <c r="K71" s="88"/>
      <c r="L71" s="88"/>
      <c r="M71" s="5"/>
    </row>
    <row r="72" spans="1:13" x14ac:dyDescent="0.25">
      <c r="A72" s="81"/>
      <c r="B72" s="76" t="s">
        <v>21</v>
      </c>
      <c r="C72" s="77"/>
      <c r="D72" s="78"/>
      <c r="E72" s="87"/>
      <c r="F72" s="87"/>
      <c r="G72" s="87"/>
      <c r="H72" s="87"/>
      <c r="I72" s="87">
        <v>5000</v>
      </c>
      <c r="J72" s="87">
        <v>5000</v>
      </c>
      <c r="K72" s="88"/>
      <c r="L72" s="88"/>
      <c r="M72" s="5"/>
    </row>
    <row r="73" spans="1:13" x14ac:dyDescent="0.25">
      <c r="A73" s="81"/>
      <c r="B73" s="76" t="s">
        <v>23</v>
      </c>
      <c r="C73" s="77"/>
      <c r="D73" s="78"/>
      <c r="E73" s="87"/>
      <c r="F73" s="87"/>
      <c r="G73" s="87"/>
      <c r="H73" s="87"/>
      <c r="I73" s="87">
        <v>5.0049999999999999</v>
      </c>
      <c r="J73" s="87">
        <v>5.0049999999999999</v>
      </c>
      <c r="K73" s="88"/>
      <c r="L73" s="88"/>
      <c r="M73" s="5"/>
    </row>
    <row r="74" spans="1:13" x14ac:dyDescent="0.25">
      <c r="A74" s="81"/>
      <c r="B74" s="76" t="s">
        <v>25</v>
      </c>
      <c r="C74" s="77"/>
      <c r="D74" s="78"/>
      <c r="E74" s="87"/>
      <c r="F74" s="87"/>
      <c r="G74" s="87"/>
      <c r="H74" s="87"/>
      <c r="I74" s="87">
        <v>0</v>
      </c>
      <c r="J74" s="87">
        <v>0</v>
      </c>
      <c r="K74" s="88"/>
      <c r="L74" s="88"/>
      <c r="M74" s="5"/>
    </row>
    <row r="75" spans="1:13" ht="55.5" customHeight="1" x14ac:dyDescent="0.25">
      <c r="A75" s="81"/>
      <c r="B75" s="82" t="s">
        <v>42</v>
      </c>
      <c r="C75" s="83"/>
      <c r="D75" s="84"/>
      <c r="E75" s="85"/>
      <c r="F75" s="85"/>
      <c r="G75" s="85"/>
      <c r="H75" s="85"/>
      <c r="I75" s="85">
        <f>SUM(I76:I79)</f>
        <v>2602.6026000000002</v>
      </c>
      <c r="J75" s="85">
        <f>SUM(J76:J79)</f>
        <v>2602.6026000000002</v>
      </c>
      <c r="K75" s="86"/>
      <c r="L75" s="86"/>
      <c r="M75" s="5"/>
    </row>
    <row r="76" spans="1:13" x14ac:dyDescent="0.25">
      <c r="A76" s="81"/>
      <c r="B76" s="76" t="s">
        <v>19</v>
      </c>
      <c r="C76" s="77"/>
      <c r="D76" s="78"/>
      <c r="E76" s="87"/>
      <c r="F76" s="87"/>
      <c r="G76" s="87"/>
      <c r="H76" s="87"/>
      <c r="I76" s="87">
        <v>0</v>
      </c>
      <c r="J76" s="87">
        <v>0</v>
      </c>
      <c r="K76" s="88"/>
      <c r="L76" s="88"/>
      <c r="M76" s="5"/>
    </row>
    <row r="77" spans="1:13" x14ac:dyDescent="0.25">
      <c r="A77" s="81"/>
      <c r="B77" s="76" t="s">
        <v>21</v>
      </c>
      <c r="C77" s="77"/>
      <c r="D77" s="78"/>
      <c r="E77" s="87"/>
      <c r="F77" s="87"/>
      <c r="G77" s="87"/>
      <c r="H77" s="87"/>
      <c r="I77" s="87">
        <v>2600</v>
      </c>
      <c r="J77" s="87">
        <v>2600</v>
      </c>
      <c r="K77" s="88"/>
      <c r="L77" s="88"/>
      <c r="M77" s="5"/>
    </row>
    <row r="78" spans="1:13" x14ac:dyDescent="0.25">
      <c r="A78" s="81"/>
      <c r="B78" s="76" t="s">
        <v>23</v>
      </c>
      <c r="C78" s="77"/>
      <c r="D78" s="78"/>
      <c r="E78" s="87"/>
      <c r="F78" s="87"/>
      <c r="G78" s="87"/>
      <c r="H78" s="87"/>
      <c r="I78" s="87">
        <v>2.6025999999999998</v>
      </c>
      <c r="J78" s="87">
        <v>2.6025999999999998</v>
      </c>
      <c r="K78" s="88"/>
      <c r="L78" s="88"/>
      <c r="M78" s="5"/>
    </row>
    <row r="79" spans="1:13" x14ac:dyDescent="0.25">
      <c r="A79" s="81"/>
      <c r="B79" s="76" t="s">
        <v>25</v>
      </c>
      <c r="C79" s="77"/>
      <c r="D79" s="78"/>
      <c r="E79" s="87"/>
      <c r="F79" s="87"/>
      <c r="G79" s="87"/>
      <c r="H79" s="87"/>
      <c r="I79" s="87">
        <v>0</v>
      </c>
      <c r="J79" s="87">
        <v>0</v>
      </c>
      <c r="K79" s="88"/>
      <c r="L79" s="88"/>
      <c r="M79" s="5"/>
    </row>
    <row r="80" spans="1:13" ht="21.75" customHeight="1" x14ac:dyDescent="0.25">
      <c r="A80" s="69" t="s">
        <v>24</v>
      </c>
      <c r="B80" s="70" t="s">
        <v>43</v>
      </c>
      <c r="C80" s="71"/>
      <c r="D80" s="72"/>
      <c r="E80" s="73"/>
      <c r="F80" s="73"/>
      <c r="G80" s="73"/>
      <c r="H80" s="73"/>
      <c r="I80" s="73">
        <f>SUM(I81:I84)</f>
        <v>1670</v>
      </c>
      <c r="J80" s="73">
        <f>SUM(J81:J84)</f>
        <v>1895.53</v>
      </c>
      <c r="K80" s="74"/>
      <c r="L80" s="74"/>
      <c r="M80" s="5"/>
    </row>
    <row r="81" spans="1:13" ht="15" customHeight="1" x14ac:dyDescent="0.25">
      <c r="A81" s="75"/>
      <c r="B81" s="76" t="s">
        <v>19</v>
      </c>
      <c r="C81" s="77"/>
      <c r="D81" s="78"/>
      <c r="E81" s="79"/>
      <c r="F81" s="79"/>
      <c r="G81" s="79"/>
      <c r="H81" s="79"/>
      <c r="I81" s="79">
        <f t="shared" ref="I81:J84" si="12">I86</f>
        <v>0</v>
      </c>
      <c r="J81" s="79">
        <f t="shared" si="12"/>
        <v>0</v>
      </c>
      <c r="K81" s="80"/>
      <c r="L81" s="80"/>
      <c r="M81" s="5"/>
    </row>
    <row r="82" spans="1:13" ht="15" customHeight="1" x14ac:dyDescent="0.25">
      <c r="A82" s="75"/>
      <c r="B82" s="76" t="s">
        <v>21</v>
      </c>
      <c r="C82" s="77"/>
      <c r="D82" s="78"/>
      <c r="E82" s="79"/>
      <c r="F82" s="79"/>
      <c r="G82" s="79"/>
      <c r="H82" s="79"/>
      <c r="I82" s="79">
        <f t="shared" si="12"/>
        <v>0</v>
      </c>
      <c r="J82" s="79">
        <f t="shared" si="12"/>
        <v>0</v>
      </c>
      <c r="K82" s="80"/>
      <c r="L82" s="80"/>
      <c r="M82" s="5"/>
    </row>
    <row r="83" spans="1:13" ht="15" customHeight="1" x14ac:dyDescent="0.25">
      <c r="A83" s="75"/>
      <c r="B83" s="76" t="s">
        <v>23</v>
      </c>
      <c r="C83" s="77"/>
      <c r="D83" s="78"/>
      <c r="E83" s="79"/>
      <c r="F83" s="79"/>
      <c r="G83" s="79"/>
      <c r="H83" s="79"/>
      <c r="I83" s="79">
        <f t="shared" si="12"/>
        <v>1670</v>
      </c>
      <c r="J83" s="79">
        <f t="shared" si="12"/>
        <v>1895.53</v>
      </c>
      <c r="K83" s="80"/>
      <c r="L83" s="80"/>
      <c r="M83" s="5"/>
    </row>
    <row r="84" spans="1:13" ht="15" customHeight="1" x14ac:dyDescent="0.25">
      <c r="A84" s="75"/>
      <c r="B84" s="76" t="s">
        <v>25</v>
      </c>
      <c r="C84" s="77"/>
      <c r="D84" s="78"/>
      <c r="E84" s="79"/>
      <c r="F84" s="79"/>
      <c r="G84" s="79"/>
      <c r="H84" s="79"/>
      <c r="I84" s="79">
        <f t="shared" si="12"/>
        <v>0</v>
      </c>
      <c r="J84" s="79">
        <f t="shared" si="12"/>
        <v>0</v>
      </c>
      <c r="K84" s="80"/>
      <c r="L84" s="80"/>
      <c r="M84" s="5"/>
    </row>
    <row r="85" spans="1:13" ht="47.25" customHeight="1" x14ac:dyDescent="0.25">
      <c r="A85" s="81"/>
      <c r="B85" s="82" t="s">
        <v>44</v>
      </c>
      <c r="C85" s="83"/>
      <c r="D85" s="84"/>
      <c r="E85" s="85"/>
      <c r="F85" s="85"/>
      <c r="G85" s="85"/>
      <c r="H85" s="85"/>
      <c r="I85" s="85">
        <f t="shared" ref="I85" si="13">SUM(I86:I89)</f>
        <v>1670</v>
      </c>
      <c r="J85" s="85">
        <f>SUM(J86:J89)</f>
        <v>1895.53</v>
      </c>
      <c r="K85" s="86"/>
      <c r="L85" s="86"/>
      <c r="M85" s="5"/>
    </row>
    <row r="86" spans="1:13" ht="15" customHeight="1" x14ac:dyDescent="0.25">
      <c r="A86" s="81"/>
      <c r="B86" s="76" t="s">
        <v>19</v>
      </c>
      <c r="C86" s="77"/>
      <c r="D86" s="78"/>
      <c r="E86" s="87"/>
      <c r="F86" s="87"/>
      <c r="G86" s="87"/>
      <c r="H86" s="87"/>
      <c r="I86" s="87">
        <v>0</v>
      </c>
      <c r="J86" s="87">
        <v>0</v>
      </c>
      <c r="K86" s="88"/>
      <c r="L86" s="88"/>
      <c r="M86" s="5"/>
    </row>
    <row r="87" spans="1:13" ht="15" customHeight="1" x14ac:dyDescent="0.25">
      <c r="A87" s="81"/>
      <c r="B87" s="76" t="s">
        <v>21</v>
      </c>
      <c r="C87" s="77"/>
      <c r="D87" s="78"/>
      <c r="E87" s="87"/>
      <c r="F87" s="87"/>
      <c r="G87" s="87"/>
      <c r="H87" s="87"/>
      <c r="I87" s="87">
        <v>0</v>
      </c>
      <c r="J87" s="87">
        <v>0</v>
      </c>
      <c r="K87" s="88"/>
      <c r="L87" s="88"/>
      <c r="M87" s="5"/>
    </row>
    <row r="88" spans="1:13" ht="15" customHeight="1" x14ac:dyDescent="0.25">
      <c r="A88" s="81"/>
      <c r="B88" s="76" t="s">
        <v>23</v>
      </c>
      <c r="C88" s="77"/>
      <c r="D88" s="78"/>
      <c r="E88" s="87"/>
      <c r="F88" s="87"/>
      <c r="G88" s="87"/>
      <c r="H88" s="87"/>
      <c r="I88" s="87">
        <v>1670</v>
      </c>
      <c r="J88" s="87">
        <v>1895.53</v>
      </c>
      <c r="K88" s="88"/>
      <c r="L88" s="88"/>
      <c r="M88" s="5"/>
    </row>
    <row r="89" spans="1:13" ht="15" customHeight="1" x14ac:dyDescent="0.25">
      <c r="A89" s="81"/>
      <c r="B89" s="76" t="s">
        <v>25</v>
      </c>
      <c r="C89" s="77"/>
      <c r="D89" s="78"/>
      <c r="E89" s="87"/>
      <c r="F89" s="87"/>
      <c r="G89" s="87"/>
      <c r="H89" s="87"/>
      <c r="I89" s="87">
        <v>0</v>
      </c>
      <c r="J89" s="87">
        <v>0</v>
      </c>
      <c r="K89" s="88"/>
      <c r="L89" s="88"/>
      <c r="M89" s="5"/>
    </row>
    <row r="90" spans="1:13" x14ac:dyDescent="0.25">
      <c r="A90" s="15"/>
      <c r="B90" s="15"/>
      <c r="C90" s="1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15"/>
      <c r="B91" s="15"/>
      <c r="C91" s="1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15"/>
      <c r="B92" s="15"/>
      <c r="C92" s="1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15"/>
      <c r="B93" s="15"/>
      <c r="C93" s="1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15"/>
      <c r="B94" s="15"/>
      <c r="C94" s="1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15"/>
      <c r="B95" s="15"/>
      <c r="C95" s="1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15"/>
      <c r="B96" s="15"/>
      <c r="C96" s="1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15"/>
      <c r="B97" s="15"/>
      <c r="C97" s="1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15"/>
      <c r="B98" s="15"/>
      <c r="C98" s="1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15"/>
      <c r="B99" s="15"/>
      <c r="C99" s="1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15"/>
      <c r="B100" s="15"/>
      <c r="C100" s="1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15"/>
      <c r="B101" s="15"/>
      <c r="C101" s="15"/>
      <c r="D101" s="5"/>
      <c r="E101" s="5"/>
      <c r="F101" s="5"/>
      <c r="G101" s="5"/>
      <c r="H101" s="5"/>
      <c r="I101" s="5"/>
      <c r="J101" s="5"/>
      <c r="K101" s="5"/>
      <c r="L101" s="5"/>
      <c r="M101" s="5"/>
    </row>
  </sheetData>
  <mergeCells count="89">
    <mergeCell ref="B86:D86"/>
    <mergeCell ref="B87:D87"/>
    <mergeCell ref="B88:D88"/>
    <mergeCell ref="B89:D89"/>
    <mergeCell ref="B80:D80"/>
    <mergeCell ref="B81:D81"/>
    <mergeCell ref="B82:D82"/>
    <mergeCell ref="B83:D83"/>
    <mergeCell ref="B84:D84"/>
    <mergeCell ref="B85:D85"/>
    <mergeCell ref="B74:D74"/>
    <mergeCell ref="B75:D75"/>
    <mergeCell ref="B76:D76"/>
    <mergeCell ref="B77:D77"/>
    <mergeCell ref="B78:D78"/>
    <mergeCell ref="B79:D79"/>
    <mergeCell ref="B68:D68"/>
    <mergeCell ref="B69:D69"/>
    <mergeCell ref="B70:D70"/>
    <mergeCell ref="B71:D71"/>
    <mergeCell ref="B72:D72"/>
    <mergeCell ref="B73:D73"/>
    <mergeCell ref="B62:D62"/>
    <mergeCell ref="B63:D63"/>
    <mergeCell ref="B64:D64"/>
    <mergeCell ref="B65:D65"/>
    <mergeCell ref="B66:D66"/>
    <mergeCell ref="B67:D67"/>
    <mergeCell ref="B56:D56"/>
    <mergeCell ref="B57:D57"/>
    <mergeCell ref="B58:D58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A8:L8"/>
    <mergeCell ref="A9:L9"/>
    <mergeCell ref="A11:A13"/>
    <mergeCell ref="B11:D13"/>
    <mergeCell ref="E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95DC1-4B2B-44A2-B1AA-09C60F683CBD}">
  <sheetPr>
    <tabColor rgb="FFFF0000"/>
  </sheetPr>
  <dimension ref="A1:J145"/>
  <sheetViews>
    <sheetView view="pageLayout" topLeftCell="A22" zoomScaleNormal="100" workbookViewId="0">
      <selection activeCell="I15" sqref="I15"/>
    </sheetView>
  </sheetViews>
  <sheetFormatPr defaultRowHeight="15" x14ac:dyDescent="0.25"/>
  <cols>
    <col min="1" max="1" width="26" customWidth="1"/>
    <col min="2" max="3" width="9.140625" style="1"/>
    <col min="4" max="4" width="10.5703125" style="1" customWidth="1"/>
  </cols>
  <sheetData>
    <row r="1" spans="1:10" x14ac:dyDescent="0.25">
      <c r="A1" s="89"/>
      <c r="B1" s="90"/>
      <c r="C1" s="90"/>
      <c r="D1" s="90"/>
      <c r="E1" s="89"/>
      <c r="F1" s="89"/>
      <c r="G1" s="89"/>
      <c r="H1" s="89" t="s">
        <v>45</v>
      </c>
    </row>
    <row r="2" spans="1:10" x14ac:dyDescent="0.25">
      <c r="A2" s="91" t="s">
        <v>2</v>
      </c>
      <c r="B2" s="91"/>
      <c r="C2" s="91"/>
      <c r="D2" s="91"/>
      <c r="E2" s="91"/>
      <c r="F2" s="91"/>
      <c r="G2" s="91"/>
      <c r="H2" s="91"/>
    </row>
    <row r="3" spans="1:10" x14ac:dyDescent="0.25">
      <c r="A3" s="92" t="s">
        <v>46</v>
      </c>
      <c r="B3" s="92"/>
      <c r="C3" s="92"/>
      <c r="D3" s="92"/>
      <c r="E3" s="92"/>
      <c r="F3" s="92"/>
      <c r="G3" s="93">
        <v>2022</v>
      </c>
      <c r="H3" s="94" t="s">
        <v>47</v>
      </c>
    </row>
    <row r="4" spans="1:10" ht="27" customHeight="1" x14ac:dyDescent="0.25">
      <c r="A4" s="95" t="str">
        <f>'Год о результ. мероприятий'!A6:L6</f>
        <v>"Комплексное развитие сельских территорий в  Первомайском районе" на 2020 - 2024 годы с прогнозом на 2025 и 2026 годы"</v>
      </c>
      <c r="B4" s="95"/>
      <c r="C4" s="95"/>
      <c r="D4" s="95"/>
      <c r="E4" s="95"/>
      <c r="F4" s="95"/>
      <c r="G4" s="95"/>
      <c r="H4" s="95"/>
    </row>
    <row r="5" spans="1:10" ht="8.25" customHeight="1" x14ac:dyDescent="0.25">
      <c r="A5" s="9" t="s">
        <v>6</v>
      </c>
      <c r="B5" s="9"/>
      <c r="C5" s="9"/>
      <c r="D5" s="9"/>
      <c r="E5" s="9"/>
      <c r="F5" s="9"/>
      <c r="G5" s="9"/>
      <c r="H5" s="9"/>
      <c r="I5" s="96"/>
      <c r="J5" s="96"/>
    </row>
    <row r="6" spans="1:10" x14ac:dyDescent="0.25">
      <c r="A6" s="7" t="s">
        <v>7</v>
      </c>
      <c r="B6" s="7"/>
      <c r="C6" s="7"/>
      <c r="D6" s="7"/>
      <c r="E6" s="7"/>
      <c r="F6" s="7"/>
      <c r="G6" s="7"/>
      <c r="H6" s="7"/>
      <c r="I6" s="8"/>
      <c r="J6" s="8"/>
    </row>
    <row r="7" spans="1:10" ht="8.25" customHeight="1" x14ac:dyDescent="0.25">
      <c r="A7" s="9" t="s">
        <v>8</v>
      </c>
      <c r="B7" s="9"/>
      <c r="C7" s="9"/>
      <c r="D7" s="9"/>
      <c r="E7" s="9"/>
      <c r="F7" s="9"/>
      <c r="G7" s="9"/>
      <c r="H7" s="9"/>
      <c r="I7" s="96"/>
      <c r="J7" s="96"/>
    </row>
    <row r="8" spans="1:10" x14ac:dyDescent="0.25">
      <c r="A8" s="89"/>
      <c r="B8" s="90"/>
      <c r="C8" s="90"/>
      <c r="D8" s="90"/>
      <c r="E8" s="89"/>
      <c r="F8" s="89"/>
      <c r="G8" s="89"/>
      <c r="H8" s="89"/>
    </row>
    <row r="9" spans="1:10" x14ac:dyDescent="0.25">
      <c r="A9" s="97" t="s">
        <v>48</v>
      </c>
      <c r="B9" s="97"/>
      <c r="C9" s="97"/>
      <c r="D9" s="97"/>
      <c r="E9" s="97"/>
      <c r="F9" s="97"/>
      <c r="G9" s="97"/>
      <c r="H9" s="97"/>
    </row>
    <row r="10" spans="1:10" x14ac:dyDescent="0.25">
      <c r="A10" s="89"/>
      <c r="B10" s="90"/>
      <c r="C10" s="90"/>
      <c r="D10" s="90"/>
      <c r="E10" s="89"/>
      <c r="F10" s="89"/>
      <c r="G10" s="89"/>
      <c r="H10" s="89"/>
    </row>
    <row r="11" spans="1:10" ht="37.5" customHeight="1" x14ac:dyDescent="0.25">
      <c r="A11" s="98" t="s">
        <v>49</v>
      </c>
      <c r="B11" s="98" t="s">
        <v>50</v>
      </c>
      <c r="C11" s="98" t="s">
        <v>51</v>
      </c>
      <c r="D11" s="99" t="s">
        <v>52</v>
      </c>
      <c r="E11" s="100" t="s">
        <v>53</v>
      </c>
      <c r="F11" s="100"/>
      <c r="G11" s="101" t="s">
        <v>54</v>
      </c>
      <c r="H11" s="101"/>
    </row>
    <row r="12" spans="1:10" ht="56.25" customHeight="1" x14ac:dyDescent="0.25">
      <c r="A12" s="102" t="s">
        <v>55</v>
      </c>
      <c r="B12" s="103">
        <v>1.5</v>
      </c>
      <c r="C12" s="103">
        <v>1.5</v>
      </c>
      <c r="D12" s="104">
        <f>C12/B12*100-100</f>
        <v>0</v>
      </c>
      <c r="E12" s="105"/>
      <c r="F12" s="105"/>
      <c r="G12" s="106"/>
      <c r="H12" s="106"/>
    </row>
    <row r="13" spans="1:10" ht="34.5" customHeight="1" x14ac:dyDescent="0.25">
      <c r="A13" s="107" t="s">
        <v>56</v>
      </c>
      <c r="B13" s="107" t="s">
        <v>50</v>
      </c>
      <c r="C13" s="107" t="s">
        <v>51</v>
      </c>
      <c r="D13" s="108" t="s">
        <v>52</v>
      </c>
      <c r="E13" s="109" t="s">
        <v>53</v>
      </c>
      <c r="F13" s="109"/>
      <c r="G13" s="110" t="s">
        <v>54</v>
      </c>
      <c r="H13" s="110"/>
    </row>
    <row r="14" spans="1:10" s="115" customFormat="1" ht="85.5" customHeight="1" x14ac:dyDescent="0.25">
      <c r="A14" s="111" t="s">
        <v>57</v>
      </c>
      <c r="B14" s="103">
        <v>7</v>
      </c>
      <c r="C14" s="103">
        <v>7</v>
      </c>
      <c r="D14" s="104">
        <f>C14/B14*100-100</f>
        <v>0</v>
      </c>
      <c r="E14" s="112" t="s">
        <v>58</v>
      </c>
      <c r="F14" s="113"/>
      <c r="G14" s="114"/>
      <c r="H14" s="114"/>
    </row>
    <row r="15" spans="1:10" s="115" customFormat="1" ht="44.25" customHeight="1" x14ac:dyDescent="0.25">
      <c r="A15" s="111" t="s">
        <v>59</v>
      </c>
      <c r="B15" s="103">
        <v>35</v>
      </c>
      <c r="C15" s="103">
        <v>0</v>
      </c>
      <c r="D15" s="104">
        <f t="shared" ref="D15:D24" si="0">C15/B15*100-100</f>
        <v>-100</v>
      </c>
      <c r="E15" s="114" t="s">
        <v>60</v>
      </c>
      <c r="F15" s="114"/>
      <c r="G15" s="114"/>
      <c r="H15" s="114"/>
    </row>
    <row r="16" spans="1:10" s="115" customFormat="1" ht="41.25" customHeight="1" x14ac:dyDescent="0.25">
      <c r="A16" s="111" t="s">
        <v>61</v>
      </c>
      <c r="B16" s="103">
        <v>30</v>
      </c>
      <c r="C16" s="103">
        <v>30</v>
      </c>
      <c r="D16" s="104">
        <f t="shared" si="0"/>
        <v>0</v>
      </c>
      <c r="E16" s="116"/>
      <c r="F16" s="116"/>
      <c r="G16" s="114"/>
      <c r="H16" s="114"/>
    </row>
    <row r="17" spans="1:8" s="115" customFormat="1" ht="34.5" customHeight="1" x14ac:dyDescent="0.25">
      <c r="A17" s="117" t="s">
        <v>62</v>
      </c>
      <c r="B17" s="118" t="s">
        <v>50</v>
      </c>
      <c r="C17" s="118" t="s">
        <v>51</v>
      </c>
      <c r="D17" s="117" t="s">
        <v>52</v>
      </c>
      <c r="E17" s="119" t="s">
        <v>53</v>
      </c>
      <c r="F17" s="119"/>
      <c r="G17" s="120" t="s">
        <v>54</v>
      </c>
      <c r="H17" s="120"/>
    </row>
    <row r="18" spans="1:8" s="115" customFormat="1" ht="103.5" customHeight="1" x14ac:dyDescent="0.25">
      <c r="A18" s="111" t="s">
        <v>57</v>
      </c>
      <c r="B18" s="103">
        <v>7</v>
      </c>
      <c r="C18" s="103">
        <v>7</v>
      </c>
      <c r="D18" s="104">
        <f t="shared" si="0"/>
        <v>0</v>
      </c>
      <c r="E18" s="114"/>
      <c r="F18" s="116"/>
      <c r="G18" s="114"/>
      <c r="H18" s="114"/>
    </row>
    <row r="19" spans="1:8" s="115" customFormat="1" ht="70.5" customHeight="1" x14ac:dyDescent="0.25">
      <c r="A19" s="111" t="s">
        <v>63</v>
      </c>
      <c r="B19" s="103">
        <v>481</v>
      </c>
      <c r="C19" s="103">
        <v>481</v>
      </c>
      <c r="D19" s="104">
        <f t="shared" si="0"/>
        <v>0</v>
      </c>
      <c r="E19" s="114" t="s">
        <v>64</v>
      </c>
      <c r="F19" s="114"/>
      <c r="G19" s="114"/>
      <c r="H19" s="114"/>
    </row>
    <row r="20" spans="1:8" s="115" customFormat="1" ht="39.75" customHeight="1" x14ac:dyDescent="0.25">
      <c r="A20" s="111" t="s">
        <v>65</v>
      </c>
      <c r="B20" s="103">
        <v>43.92</v>
      </c>
      <c r="C20" s="103">
        <v>15.133900000000001</v>
      </c>
      <c r="D20" s="104">
        <f t="shared" si="0"/>
        <v>-65.542122040072854</v>
      </c>
      <c r="E20" s="114" t="s">
        <v>66</v>
      </c>
      <c r="F20" s="116"/>
      <c r="G20" s="114"/>
      <c r="H20" s="114"/>
    </row>
    <row r="21" spans="1:8" s="115" customFormat="1" ht="63.75" customHeight="1" x14ac:dyDescent="0.25">
      <c r="A21" s="117" t="s">
        <v>67</v>
      </c>
      <c r="B21" s="118" t="s">
        <v>50</v>
      </c>
      <c r="C21" s="118" t="s">
        <v>51</v>
      </c>
      <c r="D21" s="117" t="s">
        <v>52</v>
      </c>
      <c r="E21" s="121" t="s">
        <v>53</v>
      </c>
      <c r="F21" s="122"/>
      <c r="G21" s="123" t="s">
        <v>54</v>
      </c>
      <c r="H21" s="124"/>
    </row>
    <row r="22" spans="1:8" ht="51.75" customHeight="1" x14ac:dyDescent="0.25">
      <c r="A22" s="111" t="s">
        <v>68</v>
      </c>
      <c r="B22" s="103">
        <v>5</v>
      </c>
      <c r="C22" s="103">
        <v>5</v>
      </c>
      <c r="D22" s="104">
        <f t="shared" si="0"/>
        <v>0</v>
      </c>
      <c r="E22" s="116"/>
      <c r="F22" s="116"/>
      <c r="G22" s="114"/>
      <c r="H22" s="114"/>
    </row>
    <row r="23" spans="1:8" ht="88.5" customHeight="1" x14ac:dyDescent="0.25">
      <c r="A23" s="111" t="s">
        <v>69</v>
      </c>
      <c r="B23" s="103">
        <v>40</v>
      </c>
      <c r="C23" s="103">
        <v>40</v>
      </c>
      <c r="D23" s="104">
        <f t="shared" si="0"/>
        <v>0</v>
      </c>
      <c r="E23" s="116"/>
      <c r="F23" s="116"/>
      <c r="G23" s="112"/>
      <c r="H23" s="113"/>
    </row>
    <row r="24" spans="1:8" ht="51" customHeight="1" x14ac:dyDescent="0.25">
      <c r="A24" s="111" t="s">
        <v>70</v>
      </c>
      <c r="B24" s="103">
        <v>1</v>
      </c>
      <c r="C24" s="103">
        <v>1</v>
      </c>
      <c r="D24" s="104">
        <f t="shared" si="0"/>
        <v>0</v>
      </c>
      <c r="E24" s="125"/>
      <c r="F24" s="125"/>
      <c r="G24" s="114"/>
      <c r="H24" s="114"/>
    </row>
    <row r="25" spans="1:8" ht="27.75" customHeight="1" x14ac:dyDescent="0.25">
      <c r="A25" s="126"/>
      <c r="B25" s="90"/>
      <c r="C25" s="90"/>
      <c r="D25" s="127"/>
      <c r="E25" s="128"/>
      <c r="F25" s="128"/>
      <c r="G25" s="126"/>
      <c r="H25" s="126"/>
    </row>
    <row r="26" spans="1:8" x14ac:dyDescent="0.25">
      <c r="A26" s="89"/>
      <c r="B26" s="89"/>
      <c r="C26" s="89"/>
      <c r="D26" s="89" t="s">
        <v>71</v>
      </c>
      <c r="E26" s="129"/>
      <c r="F26" s="129"/>
      <c r="G26" s="130" t="str">
        <f>'[1]4 квартал'!M26</f>
        <v>Е.В. Зиновьева</v>
      </c>
      <c r="H26" s="131"/>
    </row>
    <row r="27" spans="1:8" x14ac:dyDescent="0.25">
      <c r="A27" s="89"/>
      <c r="B27" s="90"/>
      <c r="C27" s="90"/>
      <c r="D27" s="90"/>
      <c r="E27" s="89"/>
      <c r="F27" s="89"/>
      <c r="G27" s="89"/>
      <c r="H27" s="89"/>
    </row>
    <row r="28" spans="1:8" x14ac:dyDescent="0.25">
      <c r="A28" s="89"/>
      <c r="B28" s="90"/>
      <c r="C28" s="90"/>
      <c r="D28" s="90"/>
      <c r="E28" s="89"/>
      <c r="F28" s="89"/>
      <c r="G28" s="89"/>
      <c r="H28" s="89"/>
    </row>
    <row r="29" spans="1:8" x14ac:dyDescent="0.25">
      <c r="A29" s="89"/>
      <c r="B29" s="90"/>
      <c r="C29" s="90"/>
      <c r="D29" s="90"/>
      <c r="E29" s="89"/>
      <c r="F29" s="89"/>
      <c r="G29" s="89"/>
      <c r="H29" s="89"/>
    </row>
    <row r="30" spans="1:8" x14ac:dyDescent="0.25">
      <c r="A30" s="89"/>
      <c r="B30" s="90"/>
      <c r="C30" s="90"/>
      <c r="D30" s="90"/>
      <c r="E30" s="89"/>
      <c r="F30" s="89"/>
      <c r="G30" s="89"/>
      <c r="H30" s="89"/>
    </row>
    <row r="31" spans="1:8" x14ac:dyDescent="0.25">
      <c r="A31" s="89"/>
      <c r="B31" s="90"/>
      <c r="C31" s="90"/>
      <c r="D31" s="90"/>
      <c r="E31" s="89"/>
      <c r="F31" s="89"/>
      <c r="G31" s="89"/>
      <c r="H31" s="89"/>
    </row>
    <row r="32" spans="1:8" x14ac:dyDescent="0.25">
      <c r="A32" s="89"/>
      <c r="B32" s="90"/>
      <c r="C32" s="90"/>
      <c r="D32" s="90"/>
      <c r="E32" s="89"/>
      <c r="F32" s="89"/>
      <c r="G32" s="89"/>
      <c r="H32" s="89"/>
    </row>
    <row r="33" spans="1:8" x14ac:dyDescent="0.25">
      <c r="A33" s="89"/>
      <c r="B33" s="90"/>
      <c r="C33" s="90"/>
      <c r="D33" s="90"/>
      <c r="E33" s="89"/>
      <c r="F33" s="89"/>
      <c r="G33" s="89"/>
      <c r="H33" s="89"/>
    </row>
    <row r="34" spans="1:8" x14ac:dyDescent="0.25">
      <c r="A34" s="89"/>
      <c r="B34" s="90"/>
      <c r="C34" s="90"/>
      <c r="D34" s="90"/>
      <c r="E34" s="89"/>
      <c r="F34" s="89"/>
      <c r="G34" s="89"/>
      <c r="H34" s="89"/>
    </row>
    <row r="35" spans="1:8" x14ac:dyDescent="0.25">
      <c r="A35" s="89"/>
      <c r="B35" s="90"/>
      <c r="C35" s="90"/>
      <c r="D35" s="90"/>
      <c r="E35" s="89"/>
      <c r="F35" s="89"/>
      <c r="G35" s="89"/>
      <c r="H35" s="89"/>
    </row>
    <row r="36" spans="1:8" x14ac:dyDescent="0.25">
      <c r="A36" s="89"/>
      <c r="B36" s="90"/>
      <c r="C36" s="90"/>
      <c r="D36" s="90"/>
      <c r="E36" s="89"/>
      <c r="F36" s="89"/>
      <c r="G36" s="89"/>
      <c r="H36" s="89"/>
    </row>
    <row r="37" spans="1:8" x14ac:dyDescent="0.25">
      <c r="A37" s="89"/>
      <c r="B37" s="90"/>
      <c r="C37" s="90"/>
      <c r="D37" s="90"/>
      <c r="E37" s="89"/>
      <c r="F37" s="89"/>
      <c r="G37" s="89"/>
      <c r="H37" s="89"/>
    </row>
    <row r="38" spans="1:8" x14ac:dyDescent="0.25">
      <c r="A38" s="89"/>
      <c r="B38" s="90"/>
      <c r="C38" s="90"/>
      <c r="D38" s="90"/>
      <c r="E38" s="89"/>
      <c r="F38" s="89"/>
      <c r="G38" s="89"/>
      <c r="H38" s="89"/>
    </row>
    <row r="39" spans="1:8" x14ac:dyDescent="0.25">
      <c r="A39" s="89"/>
      <c r="B39" s="90"/>
      <c r="C39" s="90"/>
      <c r="D39" s="90"/>
      <c r="E39" s="89"/>
      <c r="F39" s="89"/>
      <c r="G39" s="89"/>
      <c r="H39" s="89"/>
    </row>
    <row r="40" spans="1:8" x14ac:dyDescent="0.25">
      <c r="A40" s="89"/>
      <c r="B40" s="90"/>
      <c r="C40" s="90"/>
      <c r="D40" s="90"/>
      <c r="E40" s="89"/>
      <c r="F40" s="89"/>
      <c r="G40" s="89"/>
      <c r="H40" s="89"/>
    </row>
    <row r="41" spans="1:8" x14ac:dyDescent="0.25">
      <c r="A41" s="89"/>
      <c r="B41" s="90"/>
      <c r="C41" s="90"/>
      <c r="D41" s="90"/>
      <c r="E41" s="89"/>
      <c r="F41" s="89"/>
      <c r="G41" s="89"/>
      <c r="H41" s="89"/>
    </row>
    <row r="42" spans="1:8" x14ac:dyDescent="0.25">
      <c r="A42" s="89"/>
      <c r="B42" s="90"/>
      <c r="C42" s="90"/>
      <c r="D42" s="90"/>
      <c r="E42" s="89"/>
      <c r="F42" s="89"/>
      <c r="G42" s="89"/>
      <c r="H42" s="89"/>
    </row>
    <row r="43" spans="1:8" x14ac:dyDescent="0.25">
      <c r="A43" s="89"/>
      <c r="B43" s="90"/>
      <c r="C43" s="90"/>
      <c r="D43" s="90"/>
      <c r="E43" s="89"/>
      <c r="F43" s="89"/>
      <c r="G43" s="89"/>
      <c r="H43" s="89"/>
    </row>
    <row r="44" spans="1:8" x14ac:dyDescent="0.25">
      <c r="A44" s="89"/>
      <c r="B44" s="90"/>
      <c r="C44" s="90"/>
      <c r="D44" s="90"/>
      <c r="E44" s="89"/>
      <c r="F44" s="89"/>
      <c r="G44" s="89"/>
      <c r="H44" s="89"/>
    </row>
    <row r="45" spans="1:8" x14ac:dyDescent="0.25">
      <c r="A45" s="89"/>
      <c r="B45" s="90"/>
      <c r="C45" s="90"/>
      <c r="D45" s="90"/>
      <c r="E45" s="89"/>
      <c r="F45" s="89"/>
      <c r="G45" s="89"/>
      <c r="H45" s="89"/>
    </row>
    <row r="46" spans="1:8" x14ac:dyDescent="0.25">
      <c r="A46" s="89"/>
      <c r="B46" s="90"/>
      <c r="C46" s="90"/>
      <c r="D46" s="90"/>
      <c r="E46" s="89"/>
      <c r="F46" s="89"/>
      <c r="G46" s="89"/>
      <c r="H46" s="89"/>
    </row>
    <row r="47" spans="1:8" x14ac:dyDescent="0.25">
      <c r="A47" s="89"/>
      <c r="B47" s="90"/>
      <c r="C47" s="90"/>
      <c r="D47" s="90"/>
      <c r="E47" s="89"/>
      <c r="F47" s="89"/>
      <c r="G47" s="89"/>
      <c r="H47" s="89"/>
    </row>
    <row r="48" spans="1:8" x14ac:dyDescent="0.25">
      <c r="A48" s="89"/>
      <c r="B48" s="90"/>
      <c r="C48" s="90"/>
      <c r="D48" s="90"/>
      <c r="E48" s="89"/>
      <c r="F48" s="89"/>
      <c r="G48" s="89"/>
      <c r="H48" s="89"/>
    </row>
    <row r="49" spans="1:8" x14ac:dyDescent="0.25">
      <c r="A49" s="89"/>
      <c r="B49" s="90"/>
      <c r="C49" s="90"/>
      <c r="D49" s="90"/>
      <c r="E49" s="89"/>
      <c r="F49" s="89"/>
      <c r="G49" s="89"/>
      <c r="H49" s="89"/>
    </row>
    <row r="50" spans="1:8" x14ac:dyDescent="0.25">
      <c r="A50" s="89"/>
      <c r="B50" s="90"/>
      <c r="C50" s="90"/>
      <c r="D50" s="90"/>
      <c r="E50" s="89"/>
      <c r="F50" s="89"/>
      <c r="G50" s="89"/>
      <c r="H50" s="89"/>
    </row>
    <row r="51" spans="1:8" x14ac:dyDescent="0.25">
      <c r="A51" s="89"/>
      <c r="B51" s="90"/>
      <c r="C51" s="90"/>
      <c r="D51" s="90"/>
      <c r="E51" s="89"/>
      <c r="F51" s="89"/>
      <c r="G51" s="89"/>
      <c r="H51" s="89"/>
    </row>
    <row r="52" spans="1:8" x14ac:dyDescent="0.25">
      <c r="A52" s="89"/>
      <c r="B52" s="90"/>
      <c r="C52" s="90"/>
      <c r="D52" s="90"/>
      <c r="E52" s="89"/>
      <c r="F52" s="89"/>
      <c r="G52" s="89"/>
      <c r="H52" s="89"/>
    </row>
    <row r="53" spans="1:8" x14ac:dyDescent="0.25">
      <c r="A53" s="89"/>
      <c r="B53" s="90"/>
      <c r="C53" s="90"/>
      <c r="D53" s="90"/>
      <c r="E53" s="89"/>
      <c r="F53" s="89"/>
      <c r="G53" s="89"/>
      <c r="H53" s="89"/>
    </row>
    <row r="54" spans="1:8" x14ac:dyDescent="0.25">
      <c r="A54" s="89"/>
      <c r="B54" s="90"/>
      <c r="C54" s="90"/>
      <c r="D54" s="90"/>
      <c r="E54" s="89"/>
      <c r="F54" s="89"/>
      <c r="G54" s="89"/>
      <c r="H54" s="89"/>
    </row>
    <row r="55" spans="1:8" x14ac:dyDescent="0.25">
      <c r="A55" s="89"/>
      <c r="B55" s="90"/>
      <c r="C55" s="90"/>
      <c r="D55" s="90"/>
      <c r="E55" s="89"/>
      <c r="F55" s="89"/>
      <c r="G55" s="89"/>
      <c r="H55" s="89"/>
    </row>
    <row r="56" spans="1:8" x14ac:dyDescent="0.25">
      <c r="A56" s="89"/>
      <c r="B56" s="90"/>
      <c r="C56" s="90"/>
      <c r="D56" s="90"/>
      <c r="E56" s="89"/>
      <c r="F56" s="89"/>
      <c r="G56" s="89"/>
      <c r="H56" s="89"/>
    </row>
    <row r="57" spans="1:8" x14ac:dyDescent="0.25">
      <c r="A57" s="89"/>
      <c r="B57" s="90"/>
      <c r="C57" s="90"/>
      <c r="D57" s="90"/>
      <c r="E57" s="89"/>
      <c r="F57" s="89"/>
      <c r="G57" s="89"/>
      <c r="H57" s="89"/>
    </row>
    <row r="58" spans="1:8" x14ac:dyDescent="0.25">
      <c r="A58" s="89"/>
      <c r="B58" s="90"/>
      <c r="C58" s="90"/>
      <c r="D58" s="90"/>
      <c r="E58" s="89"/>
      <c r="F58" s="89"/>
      <c r="G58" s="89"/>
      <c r="H58" s="89"/>
    </row>
    <row r="59" spans="1:8" x14ac:dyDescent="0.25">
      <c r="A59" s="89"/>
      <c r="B59" s="90"/>
      <c r="C59" s="90"/>
      <c r="D59" s="90"/>
      <c r="E59" s="89"/>
      <c r="F59" s="89"/>
      <c r="G59" s="89"/>
      <c r="H59" s="89"/>
    </row>
    <row r="60" spans="1:8" x14ac:dyDescent="0.25">
      <c r="A60" s="89"/>
      <c r="B60" s="90"/>
      <c r="C60" s="90"/>
      <c r="D60" s="90"/>
      <c r="E60" s="89"/>
      <c r="F60" s="89"/>
      <c r="G60" s="89"/>
      <c r="H60" s="89"/>
    </row>
    <row r="61" spans="1:8" x14ac:dyDescent="0.25">
      <c r="A61" s="89"/>
      <c r="B61" s="90"/>
      <c r="C61" s="90"/>
      <c r="D61" s="90"/>
      <c r="E61" s="89"/>
      <c r="F61" s="89"/>
      <c r="G61" s="89"/>
      <c r="H61" s="89"/>
    </row>
    <row r="62" spans="1:8" x14ac:dyDescent="0.25">
      <c r="A62" s="89"/>
      <c r="B62" s="90"/>
      <c r="C62" s="90"/>
      <c r="D62" s="90"/>
      <c r="E62" s="89"/>
      <c r="F62" s="89"/>
      <c r="G62" s="89"/>
      <c r="H62" s="89"/>
    </row>
    <row r="63" spans="1:8" x14ac:dyDescent="0.25">
      <c r="A63" s="89"/>
      <c r="B63" s="90"/>
      <c r="C63" s="90"/>
      <c r="D63" s="90"/>
      <c r="E63" s="89"/>
      <c r="F63" s="89"/>
      <c r="G63" s="89"/>
      <c r="H63" s="89"/>
    </row>
    <row r="64" spans="1:8" x14ac:dyDescent="0.25">
      <c r="A64" s="89"/>
      <c r="B64" s="90"/>
      <c r="C64" s="90"/>
      <c r="D64" s="90"/>
      <c r="E64" s="89"/>
      <c r="F64" s="89"/>
      <c r="G64" s="89"/>
      <c r="H64" s="89"/>
    </row>
    <row r="65" spans="1:8" x14ac:dyDescent="0.25">
      <c r="A65" s="89"/>
      <c r="B65" s="90"/>
      <c r="C65" s="90"/>
      <c r="D65" s="90"/>
      <c r="E65" s="89"/>
      <c r="F65" s="89"/>
      <c r="G65" s="89"/>
      <c r="H65" s="89"/>
    </row>
    <row r="66" spans="1:8" x14ac:dyDescent="0.25">
      <c r="A66" s="89"/>
      <c r="B66" s="90"/>
      <c r="C66" s="90"/>
      <c r="D66" s="90"/>
      <c r="E66" s="89"/>
      <c r="F66" s="89"/>
      <c r="G66" s="89"/>
      <c r="H66" s="89"/>
    </row>
    <row r="67" spans="1:8" x14ac:dyDescent="0.25">
      <c r="A67" s="89"/>
      <c r="B67" s="90"/>
      <c r="C67" s="90"/>
      <c r="D67" s="90"/>
      <c r="E67" s="89"/>
      <c r="F67" s="89"/>
      <c r="G67" s="89"/>
      <c r="H67" s="89"/>
    </row>
    <row r="68" spans="1:8" x14ac:dyDescent="0.25">
      <c r="A68" s="89"/>
      <c r="B68" s="90"/>
      <c r="C68" s="90"/>
      <c r="D68" s="90"/>
      <c r="E68" s="89"/>
      <c r="F68" s="89"/>
      <c r="G68" s="89"/>
      <c r="H68" s="89"/>
    </row>
    <row r="69" spans="1:8" x14ac:dyDescent="0.25">
      <c r="A69" s="89"/>
      <c r="B69" s="90"/>
      <c r="C69" s="90"/>
      <c r="D69" s="90"/>
      <c r="E69" s="89"/>
      <c r="F69" s="89"/>
      <c r="G69" s="89"/>
      <c r="H69" s="89"/>
    </row>
    <row r="70" spans="1:8" x14ac:dyDescent="0.25">
      <c r="A70" s="89"/>
      <c r="B70" s="90"/>
      <c r="C70" s="90"/>
      <c r="D70" s="90"/>
      <c r="E70" s="89"/>
      <c r="F70" s="89"/>
      <c r="G70" s="89"/>
      <c r="H70" s="89"/>
    </row>
    <row r="71" spans="1:8" x14ac:dyDescent="0.25">
      <c r="A71" s="89"/>
      <c r="B71" s="90"/>
      <c r="C71" s="90"/>
      <c r="D71" s="90"/>
      <c r="E71" s="89"/>
      <c r="F71" s="89"/>
      <c r="G71" s="89"/>
      <c r="H71" s="89"/>
    </row>
    <row r="72" spans="1:8" x14ac:dyDescent="0.25">
      <c r="A72" s="89"/>
      <c r="B72" s="90"/>
      <c r="C72" s="90"/>
      <c r="D72" s="90"/>
      <c r="E72" s="89"/>
      <c r="F72" s="89"/>
      <c r="G72" s="89"/>
      <c r="H72" s="89"/>
    </row>
    <row r="73" spans="1:8" x14ac:dyDescent="0.25">
      <c r="A73" s="89"/>
      <c r="B73" s="90"/>
      <c r="C73" s="90"/>
      <c r="D73" s="90"/>
      <c r="E73" s="89"/>
      <c r="F73" s="89"/>
      <c r="G73" s="89"/>
      <c r="H73" s="89"/>
    </row>
    <row r="74" spans="1:8" x14ac:dyDescent="0.25">
      <c r="A74" s="89"/>
      <c r="B74" s="90"/>
      <c r="C74" s="90"/>
      <c r="D74" s="90"/>
      <c r="E74" s="89"/>
      <c r="F74" s="89"/>
      <c r="G74" s="89"/>
      <c r="H74" s="89"/>
    </row>
    <row r="75" spans="1:8" x14ac:dyDescent="0.25">
      <c r="A75" s="89"/>
      <c r="B75" s="90"/>
      <c r="C75" s="90"/>
      <c r="D75" s="90"/>
      <c r="E75" s="89"/>
      <c r="F75" s="89"/>
      <c r="G75" s="89"/>
      <c r="H75" s="89"/>
    </row>
    <row r="76" spans="1:8" x14ac:dyDescent="0.25">
      <c r="A76" s="89"/>
      <c r="B76" s="90"/>
      <c r="C76" s="90"/>
      <c r="D76" s="90"/>
      <c r="E76" s="89"/>
      <c r="F76" s="89"/>
      <c r="G76" s="89"/>
      <c r="H76" s="89"/>
    </row>
    <row r="77" spans="1:8" x14ac:dyDescent="0.25">
      <c r="A77" s="89"/>
      <c r="B77" s="90"/>
      <c r="C77" s="90"/>
      <c r="D77" s="90"/>
      <c r="E77" s="89"/>
      <c r="F77" s="89"/>
      <c r="G77" s="89"/>
      <c r="H77" s="89"/>
    </row>
    <row r="78" spans="1:8" x14ac:dyDescent="0.25">
      <c r="A78" s="89"/>
      <c r="B78" s="90"/>
      <c r="C78" s="90"/>
      <c r="D78" s="90"/>
      <c r="E78" s="89"/>
      <c r="F78" s="89"/>
      <c r="G78" s="89"/>
      <c r="H78" s="89"/>
    </row>
    <row r="79" spans="1:8" x14ac:dyDescent="0.25">
      <c r="A79" s="89"/>
      <c r="B79" s="90"/>
      <c r="C79" s="90"/>
      <c r="D79" s="90"/>
      <c r="E79" s="89"/>
      <c r="F79" s="89"/>
      <c r="G79" s="89"/>
      <c r="H79" s="89"/>
    </row>
    <row r="80" spans="1:8" x14ac:dyDescent="0.25">
      <c r="A80" s="89"/>
      <c r="B80" s="90"/>
      <c r="C80" s="90"/>
      <c r="D80" s="90"/>
      <c r="E80" s="89"/>
      <c r="F80" s="89"/>
      <c r="G80" s="89"/>
      <c r="H80" s="89"/>
    </row>
    <row r="81" spans="1:8" x14ac:dyDescent="0.25">
      <c r="A81" s="89"/>
      <c r="B81" s="90"/>
      <c r="C81" s="90"/>
      <c r="D81" s="90"/>
      <c r="E81" s="89"/>
      <c r="F81" s="89"/>
      <c r="G81" s="89"/>
      <c r="H81" s="89"/>
    </row>
    <row r="82" spans="1:8" x14ac:dyDescent="0.25">
      <c r="A82" s="89"/>
      <c r="B82" s="90"/>
      <c r="C82" s="90"/>
      <c r="D82" s="90"/>
      <c r="E82" s="89"/>
      <c r="F82" s="89"/>
      <c r="G82" s="89"/>
      <c r="H82" s="89"/>
    </row>
    <row r="83" spans="1:8" x14ac:dyDescent="0.25">
      <c r="A83" s="89"/>
      <c r="B83" s="90"/>
      <c r="C83" s="90"/>
      <c r="D83" s="90"/>
      <c r="E83" s="89"/>
      <c r="F83" s="89"/>
      <c r="G83" s="89"/>
      <c r="H83" s="89"/>
    </row>
    <row r="84" spans="1:8" x14ac:dyDescent="0.25">
      <c r="A84" s="89"/>
      <c r="B84" s="90"/>
      <c r="C84" s="90"/>
      <c r="D84" s="90"/>
      <c r="E84" s="89"/>
      <c r="F84" s="89"/>
      <c r="G84" s="89"/>
      <c r="H84" s="89"/>
    </row>
    <row r="85" spans="1:8" x14ac:dyDescent="0.25">
      <c r="A85" s="89"/>
      <c r="B85" s="90"/>
      <c r="C85" s="90"/>
      <c r="D85" s="90"/>
      <c r="E85" s="89"/>
      <c r="F85" s="89"/>
      <c r="G85" s="89"/>
      <c r="H85" s="89"/>
    </row>
    <row r="86" spans="1:8" x14ac:dyDescent="0.25">
      <c r="A86" s="89"/>
      <c r="B86" s="90"/>
      <c r="C86" s="90"/>
      <c r="D86" s="90"/>
      <c r="E86" s="89"/>
      <c r="F86" s="89"/>
      <c r="G86" s="89"/>
      <c r="H86" s="89"/>
    </row>
    <row r="87" spans="1:8" x14ac:dyDescent="0.25">
      <c r="A87" s="89"/>
      <c r="B87" s="90"/>
      <c r="C87" s="90"/>
      <c r="D87" s="90"/>
      <c r="E87" s="89"/>
      <c r="F87" s="89"/>
      <c r="G87" s="89"/>
      <c r="H87" s="89"/>
    </row>
    <row r="88" spans="1:8" x14ac:dyDescent="0.25">
      <c r="A88" s="89"/>
      <c r="B88" s="90"/>
      <c r="C88" s="90"/>
      <c r="D88" s="90"/>
      <c r="E88" s="89"/>
      <c r="F88" s="89"/>
      <c r="G88" s="89"/>
      <c r="H88" s="89"/>
    </row>
    <row r="89" spans="1:8" x14ac:dyDescent="0.25">
      <c r="A89" s="89"/>
      <c r="B89" s="90"/>
      <c r="C89" s="90"/>
      <c r="D89" s="90"/>
      <c r="E89" s="89"/>
      <c r="F89" s="89"/>
      <c r="G89" s="89"/>
      <c r="H89" s="89"/>
    </row>
    <row r="90" spans="1:8" x14ac:dyDescent="0.25">
      <c r="A90" s="89"/>
      <c r="B90" s="90"/>
      <c r="C90" s="90"/>
      <c r="D90" s="90"/>
      <c r="E90" s="89"/>
      <c r="F90" s="89"/>
      <c r="G90" s="89"/>
      <c r="H90" s="89"/>
    </row>
    <row r="91" spans="1:8" x14ac:dyDescent="0.25">
      <c r="A91" s="89"/>
      <c r="B91" s="90"/>
      <c r="C91" s="90"/>
      <c r="D91" s="90"/>
      <c r="E91" s="89"/>
      <c r="F91" s="89"/>
      <c r="G91" s="89"/>
      <c r="H91" s="89"/>
    </row>
    <row r="92" spans="1:8" x14ac:dyDescent="0.25">
      <c r="A92" s="89"/>
      <c r="B92" s="90"/>
      <c r="C92" s="90"/>
      <c r="D92" s="90"/>
      <c r="E92" s="89"/>
      <c r="F92" s="89"/>
      <c r="G92" s="89"/>
      <c r="H92" s="89"/>
    </row>
    <row r="93" spans="1:8" x14ac:dyDescent="0.25">
      <c r="A93" s="89"/>
      <c r="B93" s="90"/>
      <c r="C93" s="90"/>
      <c r="D93" s="90"/>
      <c r="E93" s="89"/>
      <c r="F93" s="89"/>
      <c r="G93" s="89"/>
      <c r="H93" s="89"/>
    </row>
    <row r="94" spans="1:8" x14ac:dyDescent="0.25">
      <c r="A94" s="89"/>
      <c r="B94" s="90"/>
      <c r="C94" s="90"/>
      <c r="D94" s="90"/>
      <c r="E94" s="89"/>
      <c r="F94" s="89"/>
      <c r="G94" s="89"/>
      <c r="H94" s="89"/>
    </row>
    <row r="95" spans="1:8" x14ac:dyDescent="0.25">
      <c r="A95" s="89"/>
      <c r="B95" s="90"/>
      <c r="C95" s="90"/>
      <c r="D95" s="90"/>
      <c r="E95" s="89"/>
      <c r="F95" s="89"/>
      <c r="G95" s="89"/>
      <c r="H95" s="89"/>
    </row>
    <row r="96" spans="1:8" x14ac:dyDescent="0.25">
      <c r="A96" s="89"/>
      <c r="B96" s="90"/>
      <c r="C96" s="90"/>
      <c r="D96" s="90"/>
      <c r="E96" s="89"/>
      <c r="F96" s="89"/>
      <c r="G96" s="89"/>
      <c r="H96" s="89"/>
    </row>
    <row r="97" spans="1:8" x14ac:dyDescent="0.25">
      <c r="A97" s="89"/>
      <c r="B97" s="90"/>
      <c r="C97" s="90"/>
      <c r="D97" s="90"/>
      <c r="E97" s="89"/>
      <c r="F97" s="89"/>
      <c r="G97" s="89"/>
      <c r="H97" s="89"/>
    </row>
    <row r="98" spans="1:8" x14ac:dyDescent="0.25">
      <c r="A98" s="89"/>
      <c r="B98" s="90"/>
      <c r="C98" s="90"/>
      <c r="D98" s="90"/>
      <c r="E98" s="89"/>
      <c r="F98" s="89"/>
      <c r="G98" s="89"/>
      <c r="H98" s="89"/>
    </row>
    <row r="99" spans="1:8" x14ac:dyDescent="0.25">
      <c r="A99" s="89"/>
      <c r="B99" s="90"/>
      <c r="C99" s="90"/>
      <c r="D99" s="90"/>
      <c r="E99" s="89"/>
      <c r="F99" s="89"/>
      <c r="G99" s="89"/>
      <c r="H99" s="89"/>
    </row>
    <row r="100" spans="1:8" x14ac:dyDescent="0.25">
      <c r="A100" s="89"/>
      <c r="B100" s="90"/>
      <c r="C100" s="90"/>
      <c r="D100" s="90"/>
      <c r="E100" s="89"/>
      <c r="F100" s="89"/>
      <c r="G100" s="89"/>
      <c r="H100" s="89"/>
    </row>
    <row r="101" spans="1:8" x14ac:dyDescent="0.25">
      <c r="A101" s="89"/>
      <c r="B101" s="90"/>
      <c r="C101" s="90"/>
      <c r="D101" s="90"/>
      <c r="E101" s="89"/>
      <c r="F101" s="89"/>
      <c r="G101" s="89"/>
      <c r="H101" s="89"/>
    </row>
    <row r="102" spans="1:8" x14ac:dyDescent="0.25">
      <c r="A102" s="89"/>
      <c r="B102" s="90"/>
      <c r="C102" s="90"/>
      <c r="D102" s="90"/>
      <c r="E102" s="89"/>
      <c r="F102" s="89"/>
      <c r="G102" s="89"/>
      <c r="H102" s="89"/>
    </row>
    <row r="103" spans="1:8" x14ac:dyDescent="0.25">
      <c r="A103" s="89"/>
      <c r="B103" s="90"/>
      <c r="C103" s="90"/>
      <c r="D103" s="90"/>
      <c r="E103" s="89"/>
      <c r="F103" s="89"/>
      <c r="G103" s="89"/>
      <c r="H103" s="89"/>
    </row>
    <row r="104" spans="1:8" x14ac:dyDescent="0.25">
      <c r="A104" s="89"/>
      <c r="B104" s="90"/>
      <c r="C104" s="90"/>
      <c r="D104" s="90"/>
      <c r="E104" s="89"/>
      <c r="F104" s="89"/>
      <c r="G104" s="89"/>
      <c r="H104" s="89"/>
    </row>
    <row r="105" spans="1:8" x14ac:dyDescent="0.25">
      <c r="A105" s="89"/>
      <c r="B105" s="90"/>
      <c r="C105" s="90"/>
      <c r="D105" s="90"/>
      <c r="E105" s="89"/>
      <c r="F105" s="89"/>
      <c r="G105" s="89"/>
      <c r="H105" s="89"/>
    </row>
    <row r="106" spans="1:8" x14ac:dyDescent="0.25">
      <c r="A106" s="89"/>
      <c r="B106" s="90"/>
      <c r="C106" s="90"/>
      <c r="D106" s="90"/>
      <c r="E106" s="89"/>
      <c r="F106" s="89"/>
      <c r="G106" s="89"/>
      <c r="H106" s="89"/>
    </row>
    <row r="107" spans="1:8" x14ac:dyDescent="0.25">
      <c r="A107" s="89"/>
      <c r="B107" s="90"/>
      <c r="C107" s="90"/>
      <c r="D107" s="90"/>
      <c r="E107" s="89"/>
      <c r="F107" s="89"/>
      <c r="G107" s="89"/>
      <c r="H107" s="89"/>
    </row>
    <row r="108" spans="1:8" x14ac:dyDescent="0.25">
      <c r="A108" s="89"/>
      <c r="B108" s="90"/>
      <c r="C108" s="90"/>
      <c r="D108" s="90"/>
      <c r="E108" s="89"/>
      <c r="F108" s="89"/>
      <c r="G108" s="89"/>
      <c r="H108" s="89"/>
    </row>
    <row r="109" spans="1:8" x14ac:dyDescent="0.25">
      <c r="A109" s="89"/>
      <c r="B109" s="90"/>
      <c r="C109" s="90"/>
      <c r="D109" s="90"/>
      <c r="E109" s="89"/>
      <c r="F109" s="89"/>
      <c r="G109" s="89"/>
      <c r="H109" s="89"/>
    </row>
    <row r="110" spans="1:8" x14ac:dyDescent="0.25">
      <c r="A110" s="89"/>
      <c r="B110" s="90"/>
      <c r="C110" s="90"/>
      <c r="D110" s="90"/>
      <c r="E110" s="89"/>
      <c r="F110" s="89"/>
      <c r="G110" s="89"/>
      <c r="H110" s="89"/>
    </row>
    <row r="111" spans="1:8" x14ac:dyDescent="0.25">
      <c r="A111" s="89"/>
      <c r="B111" s="90"/>
      <c r="C111" s="90"/>
      <c r="D111" s="90"/>
      <c r="E111" s="89"/>
      <c r="F111" s="89"/>
      <c r="G111" s="89"/>
      <c r="H111" s="89"/>
    </row>
    <row r="112" spans="1:8" x14ac:dyDescent="0.25">
      <c r="A112" s="89"/>
      <c r="B112" s="90"/>
      <c r="C112" s="90"/>
      <c r="D112" s="90"/>
      <c r="E112" s="89"/>
      <c r="F112" s="89"/>
      <c r="G112" s="89"/>
      <c r="H112" s="89"/>
    </row>
    <row r="113" spans="1:8" x14ac:dyDescent="0.25">
      <c r="A113" s="89"/>
      <c r="B113" s="90"/>
      <c r="C113" s="90"/>
      <c r="D113" s="90"/>
      <c r="E113" s="89"/>
      <c r="F113" s="89"/>
      <c r="G113" s="89"/>
      <c r="H113" s="89"/>
    </row>
    <row r="114" spans="1:8" x14ac:dyDescent="0.25">
      <c r="A114" s="89"/>
      <c r="B114" s="90"/>
      <c r="C114" s="90"/>
      <c r="D114" s="90"/>
      <c r="E114" s="89"/>
      <c r="F114" s="89"/>
      <c r="G114" s="89"/>
      <c r="H114" s="89"/>
    </row>
    <row r="115" spans="1:8" x14ac:dyDescent="0.25">
      <c r="A115" s="89"/>
      <c r="B115" s="90"/>
      <c r="C115" s="90"/>
      <c r="D115" s="90"/>
      <c r="E115" s="89"/>
      <c r="F115" s="89"/>
      <c r="G115" s="89"/>
      <c r="H115" s="89"/>
    </row>
    <row r="116" spans="1:8" x14ac:dyDescent="0.25">
      <c r="A116" s="89"/>
      <c r="B116" s="90"/>
      <c r="C116" s="90"/>
      <c r="D116" s="90"/>
      <c r="E116" s="89"/>
      <c r="F116" s="89"/>
      <c r="G116" s="89"/>
      <c r="H116" s="89"/>
    </row>
    <row r="117" spans="1:8" x14ac:dyDescent="0.25">
      <c r="A117" s="89"/>
      <c r="B117" s="90"/>
      <c r="C117" s="90"/>
      <c r="D117" s="90"/>
      <c r="E117" s="89"/>
      <c r="F117" s="89"/>
      <c r="G117" s="89"/>
      <c r="H117" s="89"/>
    </row>
    <row r="118" spans="1:8" x14ac:dyDescent="0.25">
      <c r="A118" s="89"/>
      <c r="B118" s="90"/>
      <c r="C118" s="90"/>
      <c r="D118" s="90"/>
      <c r="E118" s="89"/>
      <c r="F118" s="89"/>
      <c r="G118" s="89"/>
      <c r="H118" s="89"/>
    </row>
    <row r="119" spans="1:8" x14ac:dyDescent="0.25">
      <c r="A119" s="89"/>
      <c r="B119" s="90"/>
      <c r="C119" s="90"/>
      <c r="D119" s="90"/>
      <c r="E119" s="89"/>
      <c r="F119" s="89"/>
      <c r="G119" s="89"/>
      <c r="H119" s="89"/>
    </row>
    <row r="120" spans="1:8" x14ac:dyDescent="0.25">
      <c r="A120" s="89"/>
      <c r="B120" s="90"/>
      <c r="C120" s="90"/>
      <c r="D120" s="90"/>
      <c r="E120" s="89"/>
      <c r="F120" s="89"/>
      <c r="G120" s="89"/>
      <c r="H120" s="89"/>
    </row>
    <row r="121" spans="1:8" x14ac:dyDescent="0.25">
      <c r="A121" s="89"/>
      <c r="B121" s="90"/>
      <c r="C121" s="90"/>
      <c r="D121" s="90"/>
      <c r="E121" s="89"/>
      <c r="F121" s="89"/>
      <c r="G121" s="89"/>
      <c r="H121" s="89"/>
    </row>
    <row r="122" spans="1:8" x14ac:dyDescent="0.25">
      <c r="A122" s="89"/>
      <c r="B122" s="90"/>
      <c r="C122" s="90"/>
      <c r="D122" s="90"/>
      <c r="E122" s="89"/>
      <c r="F122" s="89"/>
      <c r="G122" s="89"/>
      <c r="H122" s="89"/>
    </row>
    <row r="123" spans="1:8" x14ac:dyDescent="0.25">
      <c r="A123" s="89"/>
      <c r="B123" s="90"/>
      <c r="C123" s="90"/>
      <c r="D123" s="90"/>
      <c r="E123" s="89"/>
      <c r="F123" s="89"/>
      <c r="G123" s="89"/>
      <c r="H123" s="89"/>
    </row>
    <row r="124" spans="1:8" x14ac:dyDescent="0.25">
      <c r="A124" s="89"/>
      <c r="B124" s="90"/>
      <c r="C124" s="90"/>
      <c r="D124" s="90"/>
      <c r="E124" s="89"/>
      <c r="F124" s="89"/>
      <c r="G124" s="89"/>
      <c r="H124" s="89"/>
    </row>
    <row r="125" spans="1:8" x14ac:dyDescent="0.25">
      <c r="A125" s="89"/>
      <c r="B125" s="90"/>
      <c r="C125" s="90"/>
      <c r="D125" s="90"/>
      <c r="E125" s="89"/>
      <c r="F125" s="89"/>
      <c r="G125" s="89"/>
      <c r="H125" s="89"/>
    </row>
    <row r="126" spans="1:8" x14ac:dyDescent="0.25">
      <c r="A126" s="89"/>
      <c r="B126" s="90"/>
      <c r="C126" s="90"/>
      <c r="D126" s="90"/>
      <c r="E126" s="89"/>
      <c r="F126" s="89"/>
      <c r="G126" s="89"/>
      <c r="H126" s="89"/>
    </row>
    <row r="127" spans="1:8" x14ac:dyDescent="0.25">
      <c r="A127" s="89"/>
      <c r="B127" s="90"/>
      <c r="C127" s="90"/>
      <c r="D127" s="90"/>
      <c r="E127" s="89"/>
      <c r="F127" s="89"/>
      <c r="G127" s="89"/>
      <c r="H127" s="89"/>
    </row>
    <row r="128" spans="1:8" x14ac:dyDescent="0.25">
      <c r="A128" s="89"/>
      <c r="B128" s="90"/>
      <c r="C128" s="90"/>
      <c r="D128" s="90"/>
      <c r="E128" s="89"/>
      <c r="F128" s="89"/>
      <c r="G128" s="89"/>
      <c r="H128" s="89"/>
    </row>
    <row r="129" spans="1:8" x14ac:dyDescent="0.25">
      <c r="A129" s="89"/>
      <c r="B129" s="90"/>
      <c r="C129" s="90"/>
      <c r="D129" s="90"/>
      <c r="E129" s="89"/>
      <c r="F129" s="89"/>
      <c r="G129" s="89"/>
      <c r="H129" s="89"/>
    </row>
    <row r="130" spans="1:8" x14ac:dyDescent="0.25">
      <c r="A130" s="89"/>
      <c r="B130" s="90"/>
      <c r="C130" s="90"/>
      <c r="D130" s="90"/>
      <c r="E130" s="89"/>
      <c r="F130" s="89"/>
      <c r="G130" s="89"/>
      <c r="H130" s="89"/>
    </row>
    <row r="131" spans="1:8" x14ac:dyDescent="0.25">
      <c r="A131" s="89"/>
      <c r="B131" s="90"/>
      <c r="C131" s="90"/>
      <c r="D131" s="90"/>
      <c r="E131" s="89"/>
      <c r="F131" s="89"/>
      <c r="G131" s="89"/>
      <c r="H131" s="89"/>
    </row>
    <row r="132" spans="1:8" x14ac:dyDescent="0.25">
      <c r="A132" s="89"/>
      <c r="B132" s="90"/>
      <c r="C132" s="90"/>
      <c r="D132" s="90"/>
      <c r="E132" s="89"/>
      <c r="F132" s="89"/>
      <c r="G132" s="89"/>
      <c r="H132" s="89"/>
    </row>
    <row r="133" spans="1:8" x14ac:dyDescent="0.25">
      <c r="A133" s="89"/>
      <c r="B133" s="90"/>
      <c r="C133" s="90"/>
      <c r="D133" s="90"/>
      <c r="E133" s="89"/>
      <c r="F133" s="89"/>
      <c r="G133" s="89"/>
      <c r="H133" s="89"/>
    </row>
    <row r="134" spans="1:8" x14ac:dyDescent="0.25">
      <c r="A134" s="89"/>
      <c r="B134" s="90"/>
      <c r="C134" s="90"/>
      <c r="D134" s="90"/>
      <c r="E134" s="89"/>
      <c r="F134" s="89"/>
      <c r="G134" s="89"/>
      <c r="H134" s="89"/>
    </row>
    <row r="135" spans="1:8" x14ac:dyDescent="0.25">
      <c r="A135" s="89"/>
      <c r="B135" s="90"/>
      <c r="C135" s="90"/>
      <c r="D135" s="90"/>
      <c r="E135" s="89"/>
      <c r="F135" s="89"/>
      <c r="G135" s="89"/>
      <c r="H135" s="89"/>
    </row>
    <row r="136" spans="1:8" x14ac:dyDescent="0.25">
      <c r="A136" s="89"/>
      <c r="B136" s="90"/>
      <c r="C136" s="90"/>
      <c r="D136" s="90"/>
      <c r="E136" s="89"/>
      <c r="F136" s="89"/>
      <c r="G136" s="89"/>
      <c r="H136" s="89"/>
    </row>
    <row r="137" spans="1:8" x14ac:dyDescent="0.25">
      <c r="A137" s="89"/>
      <c r="B137" s="90"/>
      <c r="C137" s="90"/>
      <c r="D137" s="90"/>
      <c r="E137" s="89"/>
      <c r="F137" s="89"/>
      <c r="G137" s="89"/>
      <c r="H137" s="89"/>
    </row>
    <row r="138" spans="1:8" x14ac:dyDescent="0.25">
      <c r="A138" s="89"/>
      <c r="B138" s="90"/>
      <c r="C138" s="90"/>
      <c r="D138" s="90"/>
      <c r="E138" s="89"/>
      <c r="F138" s="89"/>
      <c r="G138" s="89"/>
      <c r="H138" s="89"/>
    </row>
    <row r="139" spans="1:8" x14ac:dyDescent="0.25">
      <c r="A139" s="89"/>
      <c r="B139" s="90"/>
      <c r="C139" s="90"/>
      <c r="D139" s="90"/>
      <c r="E139" s="89"/>
      <c r="F139" s="89"/>
      <c r="G139" s="89"/>
      <c r="H139" s="89"/>
    </row>
    <row r="140" spans="1:8" x14ac:dyDescent="0.25">
      <c r="A140" s="89"/>
      <c r="B140" s="90"/>
      <c r="C140" s="90"/>
      <c r="D140" s="90"/>
      <c r="E140" s="89"/>
      <c r="F140" s="89"/>
      <c r="G140" s="89"/>
      <c r="H140" s="89"/>
    </row>
    <row r="141" spans="1:8" x14ac:dyDescent="0.25">
      <c r="A141" s="89"/>
      <c r="B141" s="90"/>
      <c r="C141" s="90"/>
      <c r="D141" s="90"/>
      <c r="E141" s="89"/>
      <c r="F141" s="89"/>
      <c r="G141" s="89"/>
      <c r="H141" s="89"/>
    </row>
    <row r="142" spans="1:8" x14ac:dyDescent="0.25">
      <c r="A142" s="89"/>
      <c r="B142" s="90"/>
      <c r="C142" s="90"/>
      <c r="D142" s="90"/>
      <c r="E142" s="89"/>
      <c r="F142" s="89"/>
      <c r="G142" s="89"/>
      <c r="H142" s="89"/>
    </row>
    <row r="143" spans="1:8" x14ac:dyDescent="0.25">
      <c r="A143" s="89"/>
      <c r="B143" s="90"/>
      <c r="C143" s="90"/>
      <c r="D143" s="90"/>
      <c r="E143" s="89"/>
      <c r="F143" s="89"/>
      <c r="G143" s="89"/>
      <c r="H143" s="89"/>
    </row>
    <row r="144" spans="1:8" x14ac:dyDescent="0.25">
      <c r="A144" s="89"/>
      <c r="B144" s="90"/>
      <c r="C144" s="90"/>
      <c r="D144" s="90"/>
      <c r="E144" s="89"/>
      <c r="F144" s="89"/>
      <c r="G144" s="89"/>
      <c r="H144" s="89"/>
    </row>
    <row r="145" spans="1:1" x14ac:dyDescent="0.25">
      <c r="A145" s="89"/>
    </row>
  </sheetData>
  <mergeCells count="36">
    <mergeCell ref="E23:F23"/>
    <mergeCell ref="G23:H23"/>
    <mergeCell ref="E24:F24"/>
    <mergeCell ref="G24:H24"/>
    <mergeCell ref="G26:H26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A9:H9"/>
    <mergeCell ref="E11:F11"/>
    <mergeCell ref="G11:H11"/>
    <mergeCell ref="E12:F12"/>
    <mergeCell ref="G12:H12"/>
    <mergeCell ref="E13:F13"/>
    <mergeCell ref="G13:H13"/>
    <mergeCell ref="A2:H2"/>
    <mergeCell ref="A3:F3"/>
    <mergeCell ref="A4:H4"/>
    <mergeCell ref="A5:H5"/>
    <mergeCell ref="A6:H6"/>
    <mergeCell ref="A7:H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2023-03-14T02:17:10Z</dcterms:created>
  <dcterms:modified xsi:type="dcterms:W3CDTF">2023-03-14T02:18:25Z</dcterms:modified>
</cp:coreProperties>
</file>